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zc\Desktop\git\安居\03工作文件夹\PDF\"/>
    </mc:Choice>
  </mc:AlternateContent>
  <xr:revisionPtr revIDLastSave="0" documentId="13_ncr:1_{D88477E7-E8A0-4C79-8F84-C07704DDFB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统计表" sheetId="1" r:id="rId1"/>
    <sheet name="卫生间" sheetId="2" r:id="rId2"/>
    <sheet name="Sheet2" sheetId="3" r:id="rId3"/>
    <sheet name="Sheet3" sheetId="4" r:id="rId4"/>
    <sheet name="Sheet1" sheetId="5" r:id="rId5"/>
  </sheets>
  <definedNames>
    <definedName name="_xlnm.Print_Titles" localSheetId="0">统计表!$1:$1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E67" i="1"/>
  <c r="F67" i="1"/>
  <c r="G67" i="1"/>
  <c r="H67" i="1"/>
  <c r="I67" i="1"/>
  <c r="J67" i="1"/>
  <c r="K67" i="1"/>
  <c r="L67" i="1"/>
  <c r="D68" i="1"/>
  <c r="E68" i="1"/>
  <c r="F68" i="1"/>
  <c r="G68" i="1"/>
  <c r="H68" i="1"/>
  <c r="I68" i="1"/>
  <c r="J68" i="1"/>
  <c r="K68" i="1"/>
  <c r="L68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2" i="1"/>
  <c r="M67" i="1" l="1"/>
  <c r="L69" i="1"/>
  <c r="H69" i="1"/>
  <c r="I69" i="1"/>
  <c r="J69" i="1"/>
  <c r="K69" i="1"/>
  <c r="M6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2" i="1"/>
  <c r="D3" i="1"/>
  <c r="D4" i="1"/>
  <c r="M4" i="1" s="1"/>
  <c r="D5" i="1"/>
  <c r="M5" i="1" s="1"/>
  <c r="D6" i="1"/>
  <c r="M6" i="1" s="1"/>
  <c r="D7" i="1"/>
  <c r="M7" i="1" s="1"/>
  <c r="D8" i="1"/>
  <c r="D9" i="1"/>
  <c r="D10" i="1"/>
  <c r="D11" i="1"/>
  <c r="M11" i="1" s="1"/>
  <c r="D12" i="1"/>
  <c r="M12" i="1" s="1"/>
  <c r="D13" i="1"/>
  <c r="M13" i="1" s="1"/>
  <c r="D14" i="1"/>
  <c r="D15" i="1"/>
  <c r="D16" i="1"/>
  <c r="M16" i="1" s="1"/>
  <c r="D17" i="1"/>
  <c r="M17" i="1" s="1"/>
  <c r="D18" i="1"/>
  <c r="M18" i="1" s="1"/>
  <c r="D19" i="1"/>
  <c r="M19" i="1" s="1"/>
  <c r="D20" i="1"/>
  <c r="D21" i="1"/>
  <c r="M21" i="1" s="1"/>
  <c r="D22" i="1"/>
  <c r="M22" i="1" s="1"/>
  <c r="D23" i="1"/>
  <c r="M23" i="1" s="1"/>
  <c r="D24" i="1"/>
  <c r="D25" i="1"/>
  <c r="D26" i="1"/>
  <c r="D27" i="1"/>
  <c r="D28" i="1"/>
  <c r="M28" i="1" s="1"/>
  <c r="D29" i="1"/>
  <c r="M29" i="1" s="1"/>
  <c r="D30" i="1"/>
  <c r="M30" i="1" s="1"/>
  <c r="D31" i="1"/>
  <c r="M31" i="1" s="1"/>
  <c r="D32" i="1"/>
  <c r="D33" i="1"/>
  <c r="M33" i="1" s="1"/>
  <c r="D34" i="1"/>
  <c r="M34" i="1" s="1"/>
  <c r="D35" i="1"/>
  <c r="M35" i="1" s="1"/>
  <c r="D36" i="1"/>
  <c r="M36" i="1" s="1"/>
  <c r="D37" i="1"/>
  <c r="M37" i="1" s="1"/>
  <c r="D38" i="1"/>
  <c r="D39" i="1"/>
  <c r="D40" i="1"/>
  <c r="D41" i="1"/>
  <c r="D42" i="1"/>
  <c r="D43" i="1"/>
  <c r="M43" i="1" s="1"/>
  <c r="D44" i="1"/>
  <c r="D45" i="1"/>
  <c r="M45" i="1" s="1"/>
  <c r="D46" i="1"/>
  <c r="M46" i="1" s="1"/>
  <c r="D47" i="1"/>
  <c r="M47" i="1" s="1"/>
  <c r="D48" i="1"/>
  <c r="M48" i="1" s="1"/>
  <c r="D49" i="1"/>
  <c r="M49" i="1" s="1"/>
  <c r="D50" i="1"/>
  <c r="D51" i="1"/>
  <c r="D52" i="1"/>
  <c r="M52" i="1" s="1"/>
  <c r="D53" i="1"/>
  <c r="M53" i="1" s="1"/>
  <c r="D54" i="1"/>
  <c r="M54" i="1" s="1"/>
  <c r="D55" i="1"/>
  <c r="M55" i="1" s="1"/>
  <c r="D56" i="1"/>
  <c r="D57" i="1"/>
  <c r="D58" i="1"/>
  <c r="D59" i="1"/>
  <c r="M59" i="1" s="1"/>
  <c r="D60" i="1"/>
  <c r="M60" i="1" s="1"/>
  <c r="D61" i="1"/>
  <c r="M61" i="1" s="1"/>
  <c r="D62" i="1"/>
  <c r="D63" i="1"/>
  <c r="D64" i="1"/>
  <c r="M64" i="1" s="1"/>
  <c r="D65" i="1"/>
  <c r="M65" i="1" s="1"/>
  <c r="D66" i="1"/>
  <c r="M66" i="1" s="1"/>
  <c r="D2" i="1"/>
  <c r="D17" i="2"/>
  <c r="E17" i="2"/>
  <c r="F17" i="2"/>
  <c r="G17" i="2"/>
  <c r="H17" i="2"/>
  <c r="I17" i="2"/>
  <c r="K17" i="2"/>
  <c r="C17" i="2"/>
  <c r="J3" i="2"/>
  <c r="J4" i="2"/>
  <c r="J5" i="2"/>
  <c r="J7" i="2"/>
  <c r="J8" i="2"/>
  <c r="J9" i="2"/>
  <c r="J10" i="2"/>
  <c r="J15" i="2"/>
  <c r="J11" i="2"/>
  <c r="J6" i="2"/>
  <c r="J14" i="2"/>
  <c r="J12" i="2"/>
  <c r="J13" i="2"/>
  <c r="J16" i="2"/>
  <c r="J2" i="2"/>
  <c r="J17" i="2" s="1"/>
  <c r="M40" i="1" l="1"/>
  <c r="M24" i="1"/>
  <c r="M58" i="1"/>
  <c r="M42" i="1"/>
  <c r="M10" i="1"/>
  <c r="M57" i="1"/>
  <c r="M41" i="1"/>
  <c r="M25" i="1"/>
  <c r="M9" i="1"/>
  <c r="F69" i="1"/>
  <c r="M56" i="1"/>
  <c r="M44" i="1"/>
  <c r="M32" i="1"/>
  <c r="M20" i="1"/>
  <c r="M8" i="1"/>
  <c r="M2" i="1"/>
  <c r="D69" i="1"/>
  <c r="G69" i="1"/>
  <c r="M63" i="1"/>
  <c r="M51" i="1"/>
  <c r="M39" i="1"/>
  <c r="M27" i="1"/>
  <c r="M15" i="1"/>
  <c r="M3" i="1"/>
  <c r="M62" i="1"/>
  <c r="M50" i="1"/>
  <c r="M38" i="1"/>
  <c r="M26" i="1"/>
  <c r="M14" i="1"/>
  <c r="E69" i="1"/>
  <c r="M69" i="1" l="1"/>
</calcChain>
</file>

<file path=xl/sharedStrings.xml><?xml version="1.0" encoding="utf-8"?>
<sst xmlns="http://schemas.openxmlformats.org/spreadsheetml/2006/main" count="478" uniqueCount="142">
  <si>
    <t>桂花内部道路</t>
    <phoneticPr fontId="1" type="noConversion"/>
  </si>
  <si>
    <t>桂花城墙外广场</t>
    <phoneticPr fontId="1" type="noConversion"/>
  </si>
  <si>
    <t>桂花城墙内部区域</t>
    <phoneticPr fontId="1" type="noConversion"/>
  </si>
  <si>
    <t>桂花城墙旁街道</t>
    <phoneticPr fontId="1" type="noConversion"/>
  </si>
  <si>
    <t>桂花城墙附近街道</t>
    <phoneticPr fontId="1" type="noConversion"/>
  </si>
  <si>
    <t>S416</t>
    <phoneticPr fontId="1" type="noConversion"/>
  </si>
  <si>
    <t>生态停车场内部区域</t>
    <phoneticPr fontId="1" type="noConversion"/>
  </si>
  <si>
    <t>景区环线公路</t>
    <phoneticPr fontId="1" type="noConversion"/>
  </si>
  <si>
    <t>码头大坝</t>
    <phoneticPr fontId="1" type="noConversion"/>
  </si>
  <si>
    <t>大坝闸门至湿地公园入口道路</t>
    <phoneticPr fontId="1" type="noConversion"/>
  </si>
  <si>
    <t>桂花城墙至G319</t>
    <phoneticPr fontId="1" type="noConversion"/>
  </si>
  <si>
    <t>广场至停车场</t>
    <phoneticPr fontId="1" type="noConversion"/>
  </si>
  <si>
    <t>桂花城墙内级背后小路、休息亭</t>
    <phoneticPr fontId="1" type="noConversion"/>
  </si>
  <si>
    <t>桂花城墙至清水鱼</t>
    <phoneticPr fontId="1" type="noConversion"/>
  </si>
  <si>
    <t>清水鱼对面街道</t>
    <phoneticPr fontId="1" type="noConversion"/>
  </si>
  <si>
    <t>七佛三岔路口至生态停车场</t>
    <phoneticPr fontId="1" type="noConversion"/>
  </si>
  <si>
    <t>生态停车场</t>
    <phoneticPr fontId="1" type="noConversion"/>
  </si>
  <si>
    <t>生态停车场至麒麟幼儿园</t>
    <phoneticPr fontId="1" type="noConversion"/>
  </si>
  <si>
    <t>麒麟幼儿园至方田湾</t>
    <phoneticPr fontId="1" type="noConversion"/>
  </si>
  <si>
    <t>方田湾至糖厂垭口</t>
    <phoneticPr fontId="1" type="noConversion"/>
  </si>
  <si>
    <t>糖厂垭口至大坝闸门</t>
    <phoneticPr fontId="1" type="noConversion"/>
  </si>
  <si>
    <t>大田角农贸市场</t>
    <phoneticPr fontId="1" type="noConversion"/>
  </si>
  <si>
    <t>大田角农贸市场临时停车场</t>
    <phoneticPr fontId="1" type="noConversion"/>
  </si>
  <si>
    <t>大田角水果市场</t>
    <phoneticPr fontId="1" type="noConversion"/>
  </si>
  <si>
    <t>北门码头及斜坡通道</t>
    <phoneticPr fontId="1" type="noConversion"/>
  </si>
  <si>
    <t>大坝闸门至鳄鱼石</t>
    <phoneticPr fontId="1" type="noConversion"/>
  </si>
  <si>
    <t>鳄鱼石至健身步道</t>
    <phoneticPr fontId="1" type="noConversion"/>
  </si>
  <si>
    <t>健身步道至湿地公园1号门前方三岔路口</t>
    <phoneticPr fontId="1" type="noConversion"/>
  </si>
  <si>
    <t>露营基地道路</t>
    <phoneticPr fontId="1" type="noConversion"/>
  </si>
  <si>
    <t>兴隆街</t>
    <phoneticPr fontId="1" type="noConversion"/>
  </si>
  <si>
    <t>星辉门至会龙桥（火神庙街）</t>
    <phoneticPr fontId="1" type="noConversion"/>
  </si>
  <si>
    <t>柴市坝道路</t>
    <phoneticPr fontId="1" type="noConversion"/>
  </si>
  <si>
    <t>县衙周边零星道路</t>
    <phoneticPr fontId="1" type="noConversion"/>
  </si>
  <si>
    <t>后河街道路</t>
    <phoneticPr fontId="1" type="noConversion"/>
  </si>
  <si>
    <t>嘻街道路</t>
    <phoneticPr fontId="1" type="noConversion"/>
  </si>
  <si>
    <t>露营基地下绿道</t>
    <phoneticPr fontId="1" type="noConversion"/>
  </si>
  <si>
    <t>糖厂垭口至湿地公园2号门至超限</t>
    <phoneticPr fontId="1" type="noConversion"/>
  </si>
  <si>
    <t>大南门至城隍庙桥头</t>
    <phoneticPr fontId="1" type="noConversion"/>
  </si>
  <si>
    <t>城隍庙桥头至大桥桥尾卡口</t>
    <phoneticPr fontId="1" type="noConversion"/>
  </si>
  <si>
    <t>大桥桥尾卡口至黑龙嘴码头</t>
    <phoneticPr fontId="1" type="noConversion"/>
  </si>
  <si>
    <t>星辉门广场坝子（含城墙、右侧小路）</t>
    <phoneticPr fontId="1" type="noConversion"/>
  </si>
  <si>
    <t>星辉门至丝厂三岔路口</t>
    <phoneticPr fontId="1" type="noConversion"/>
  </si>
  <si>
    <t>丝厂三岔路口至会龙桥（含湖广会馆对面支路、敬老院支路）</t>
    <phoneticPr fontId="1" type="noConversion"/>
  </si>
  <si>
    <t>科甲坊旁梯子（蔓藤龙宫）</t>
    <phoneticPr fontId="1" type="noConversion"/>
  </si>
  <si>
    <t>黄埔军校至文庙侧门</t>
    <phoneticPr fontId="1" type="noConversion"/>
  </si>
  <si>
    <t>文庙及县衙</t>
    <phoneticPr fontId="1" type="noConversion"/>
  </si>
  <si>
    <t>鑫源超市至柴市坝顶</t>
    <phoneticPr fontId="1" type="noConversion"/>
  </si>
  <si>
    <t>丝厂三岔路口门头至柴市坝顶至原饲料厂至县衙</t>
    <phoneticPr fontId="1" type="noConversion"/>
  </si>
  <si>
    <t>县衙旁支路至万寿宫</t>
    <phoneticPr fontId="1" type="noConversion"/>
  </si>
  <si>
    <t>万寿宫旁小路至乌木桥</t>
    <phoneticPr fontId="1" type="noConversion"/>
  </si>
  <si>
    <t>乌木桥至会龙桥（含支巷、休息坝子等）</t>
    <phoneticPr fontId="1" type="noConversion"/>
  </si>
  <si>
    <t>会龙桥广场</t>
    <phoneticPr fontId="1" type="noConversion"/>
  </si>
  <si>
    <t>老水果市场（含支巷）</t>
    <phoneticPr fontId="1" type="noConversion"/>
  </si>
  <si>
    <t>嘻街（坝坝老火锅一面）至会龙桥</t>
    <phoneticPr fontId="1" type="noConversion"/>
  </si>
  <si>
    <t>十字街道路</t>
    <phoneticPr fontId="1" type="noConversion"/>
  </si>
  <si>
    <t>西街道路</t>
    <phoneticPr fontId="1" type="noConversion"/>
  </si>
  <si>
    <t>城隍庙道路</t>
    <phoneticPr fontId="1" type="noConversion"/>
  </si>
  <si>
    <t>滨江路道路</t>
    <phoneticPr fontId="1" type="noConversion"/>
  </si>
  <si>
    <t>滨江路至大坝道路</t>
    <phoneticPr fontId="1" type="noConversion"/>
  </si>
  <si>
    <t>小兴桥周边道路</t>
    <phoneticPr fontId="1" type="noConversion"/>
  </si>
  <si>
    <t>大田角周边道路</t>
    <phoneticPr fontId="1" type="noConversion"/>
  </si>
  <si>
    <t>东岳庙入口至车站口</t>
    <phoneticPr fontId="1" type="noConversion"/>
  </si>
  <si>
    <t>半月桥至原鸡鸭市场至会龙桥（含中间桥）</t>
    <phoneticPr fontId="1" type="noConversion"/>
  </si>
  <si>
    <t>引凤门至顺成街梯坎</t>
    <phoneticPr fontId="1" type="noConversion"/>
  </si>
  <si>
    <t>引凤门至半月楼</t>
    <phoneticPr fontId="1" type="noConversion"/>
  </si>
  <si>
    <t>庙沟湾至安居幼儿园</t>
    <phoneticPr fontId="1" type="noConversion"/>
  </si>
  <si>
    <t>会龙桥经十字街至引凤门</t>
    <phoneticPr fontId="1" type="noConversion"/>
  </si>
  <si>
    <t>引凤门至城隍庙口（含支路）</t>
    <phoneticPr fontId="1" type="noConversion"/>
  </si>
  <si>
    <t>城隍庙扣至粮站</t>
    <phoneticPr fontId="1" type="noConversion"/>
  </si>
  <si>
    <t>书吧至迎龙门码头江畔客栈</t>
    <phoneticPr fontId="1" type="noConversion"/>
  </si>
  <si>
    <t>大坝左侧梯坎</t>
    <phoneticPr fontId="1" type="noConversion"/>
  </si>
  <si>
    <t>大坝平台</t>
    <phoneticPr fontId="1" type="noConversion"/>
  </si>
  <si>
    <t>大坝右侧梯坎</t>
    <phoneticPr fontId="1" type="noConversion"/>
  </si>
  <si>
    <t>小兴桥至大坝左侧梯坎至顺城街梯次（含梯次）</t>
    <phoneticPr fontId="1" type="noConversion"/>
  </si>
  <si>
    <t>两江广场</t>
    <phoneticPr fontId="1" type="noConversion"/>
  </si>
  <si>
    <t>大田角应急办至会龙桥</t>
    <phoneticPr fontId="1" type="noConversion"/>
  </si>
  <si>
    <t>文庙周边栈道</t>
    <phoneticPr fontId="1" type="noConversion"/>
  </si>
  <si>
    <t>河道</t>
    <phoneticPr fontId="1" type="noConversion"/>
  </si>
  <si>
    <t>新建步道</t>
    <phoneticPr fontId="1" type="noConversion"/>
  </si>
  <si>
    <t>迎龙门码头江畔客栈至大夫第</t>
    <phoneticPr fontId="1" type="noConversion"/>
  </si>
  <si>
    <t>迎龙门码头坝子及梯坎</t>
    <phoneticPr fontId="1" type="noConversion"/>
  </si>
  <si>
    <t>书吧至迎龙门码头江畔客栈、迎龙门码头江畔客栈至大夫第、迎龙门码头坝子及梯坎</t>
    <phoneticPr fontId="1" type="noConversion"/>
  </si>
  <si>
    <t>迎龙门码头至大坝左侧梯坎</t>
    <phoneticPr fontId="1" type="noConversion"/>
  </si>
  <si>
    <t>迎龙门码头至大坝左侧梯坎、大坝左侧梯坎</t>
    <phoneticPr fontId="1" type="noConversion"/>
  </si>
  <si>
    <t>区块编号</t>
    <phoneticPr fontId="1" type="noConversion"/>
  </si>
  <si>
    <t>名称</t>
    <phoneticPr fontId="1" type="noConversion"/>
  </si>
  <si>
    <t>起止点</t>
    <phoneticPr fontId="1" type="noConversion"/>
  </si>
  <si>
    <t>生态停车场</t>
  </si>
  <si>
    <t>兴隆街77号</t>
  </si>
  <si>
    <t>两江广场</t>
  </si>
  <si>
    <t>水果市场</t>
  </si>
  <si>
    <t>柴市坝</t>
  </si>
  <si>
    <t>火神庙</t>
  </si>
  <si>
    <t>会龙桥</t>
  </si>
  <si>
    <t>桂花公厕</t>
  </si>
  <si>
    <t>序号</t>
    <phoneticPr fontId="1" type="noConversion"/>
  </si>
  <si>
    <t>男侧位</t>
    <phoneticPr fontId="1" type="noConversion"/>
  </si>
  <si>
    <t>男小便池</t>
    <phoneticPr fontId="1" type="noConversion"/>
  </si>
  <si>
    <t>女厕位</t>
    <phoneticPr fontId="1" type="noConversion"/>
  </si>
  <si>
    <t>第三卫生间侧位</t>
    <phoneticPr fontId="1" type="noConversion"/>
  </si>
  <si>
    <t>第三卫生间小便池</t>
    <phoneticPr fontId="1" type="noConversion"/>
  </si>
  <si>
    <t>家庭卫生间厕位</t>
    <phoneticPr fontId="1" type="noConversion"/>
  </si>
  <si>
    <t>家庭卫生间小便池</t>
    <phoneticPr fontId="1" type="noConversion"/>
  </si>
  <si>
    <t>名称</t>
    <phoneticPr fontId="1" type="noConversion"/>
  </si>
  <si>
    <t>占地面积</t>
    <phoneticPr fontId="1" type="noConversion"/>
  </si>
  <si>
    <t>合计</t>
    <phoneticPr fontId="1" type="noConversion"/>
  </si>
  <si>
    <t>备注</t>
    <phoneticPr fontId="1" type="noConversion"/>
  </si>
  <si>
    <t>人行道</t>
  </si>
  <si>
    <t>河道</t>
  </si>
  <si>
    <t>区块编号</t>
    <phoneticPr fontId="1" type="noConversion"/>
  </si>
  <si>
    <t>面积</t>
    <phoneticPr fontId="1" type="noConversion"/>
  </si>
  <si>
    <t>类型</t>
    <phoneticPr fontId="1" type="noConversion"/>
  </si>
  <si>
    <t>ID</t>
  </si>
  <si>
    <t>合计</t>
    <phoneticPr fontId="1" type="noConversion"/>
  </si>
  <si>
    <t>总计</t>
    <phoneticPr fontId="1" type="noConversion"/>
  </si>
  <si>
    <t>备注</t>
    <phoneticPr fontId="1" type="noConversion"/>
  </si>
  <si>
    <t>合并至64</t>
    <phoneticPr fontId="1" type="noConversion"/>
  </si>
  <si>
    <t>合并至65</t>
    <phoneticPr fontId="1" type="noConversion"/>
  </si>
  <si>
    <t>Layer</t>
  </si>
  <si>
    <t>BLOCKID</t>
  </si>
  <si>
    <t>Shape_Area</t>
  </si>
  <si>
    <t>机动车道</t>
  </si>
  <si>
    <t>停车场</t>
  </si>
  <si>
    <t>市场</t>
  </si>
  <si>
    <t>内部道路</t>
  </si>
  <si>
    <t>景区</t>
  </si>
  <si>
    <t>广场</t>
  </si>
  <si>
    <t>公园</t>
  </si>
  <si>
    <t>糖厂公园</t>
    <phoneticPr fontId="1" type="noConversion"/>
  </si>
  <si>
    <t>文庙</t>
    <phoneticPr fontId="1" type="noConversion"/>
  </si>
  <si>
    <t>醉龙桥公厕</t>
    <phoneticPr fontId="1" type="noConversion"/>
  </si>
  <si>
    <t>原乡情</t>
    <phoneticPr fontId="1" type="noConversion"/>
  </si>
  <si>
    <t>61号</t>
    <phoneticPr fontId="1" type="noConversion"/>
  </si>
  <si>
    <t>农贸市场</t>
    <phoneticPr fontId="1" type="noConversion"/>
  </si>
  <si>
    <t>总计</t>
    <phoneticPr fontId="1" type="noConversion"/>
  </si>
  <si>
    <t>安居法庭</t>
  </si>
  <si>
    <t>新游客接待中心</t>
    <phoneticPr fontId="1" type="noConversion"/>
  </si>
  <si>
    <t>安居法庭至星辉门道路</t>
  </si>
  <si>
    <t>法庭入口左侧巷道至星辉门</t>
  </si>
  <si>
    <t>法庭后高梯坎（含爬山廊道）</t>
  </si>
  <si>
    <t>法庭外广场（含景观水池、假山水池后巷道</t>
    <phoneticPr fontId="1" type="noConversion"/>
  </si>
  <si>
    <t>法庭一层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</si>
</sst>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;\-0.00;;@"/>
  </numFmts>
  <fonts count="6" x14ac:knownFonts="1"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20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tabSelected="1" view="pageBreakPreview" topLeftCell="A53" zoomScale="115" zoomScaleNormal="100" zoomScaleSheetLayoutView="115" workbookViewId="0">
      <selection activeCell="A68" sqref="A68"/>
    </sheetView>
  </sheetViews>
  <sheetFormatPr defaultRowHeight="24.95" customHeight="1" x14ac:dyDescent="0.15"/>
  <cols>
    <col min="1" max="1" width="9" style="17"/>
    <col min="2" max="2" width="25.625" style="9" customWidth="1"/>
    <col min="3" max="3" width="30.625" style="15" customWidth="1"/>
    <col min="4" max="12" width="10.625" style="16" customWidth="1"/>
    <col min="13" max="13" width="10.625" style="9" customWidth="1"/>
    <col min="14" max="14" width="9" style="17"/>
    <col min="15" max="16384" width="9" style="10"/>
  </cols>
  <sheetData>
    <row r="1" spans="1:14" s="9" customFormat="1" ht="24.95" customHeight="1" x14ac:dyDescent="0.15">
      <c r="A1" s="7" t="s">
        <v>84</v>
      </c>
      <c r="B1" s="7" t="s">
        <v>85</v>
      </c>
      <c r="C1" s="11" t="s">
        <v>86</v>
      </c>
      <c r="D1" s="8" t="s">
        <v>121</v>
      </c>
      <c r="E1" s="8" t="s">
        <v>122</v>
      </c>
      <c r="F1" s="8" t="s">
        <v>107</v>
      </c>
      <c r="G1" s="8" t="s">
        <v>123</v>
      </c>
      <c r="H1" s="8" t="s">
        <v>124</v>
      </c>
      <c r="I1" s="8" t="s">
        <v>125</v>
      </c>
      <c r="J1" s="8" t="s">
        <v>126</v>
      </c>
      <c r="K1" s="8" t="s">
        <v>108</v>
      </c>
      <c r="L1" s="8" t="s">
        <v>127</v>
      </c>
      <c r="M1" s="8" t="s">
        <v>113</v>
      </c>
      <c r="N1" s="18" t="s">
        <v>115</v>
      </c>
    </row>
    <row r="2" spans="1:14" ht="24.95" customHeight="1" x14ac:dyDescent="0.15">
      <c r="A2" s="18">
        <v>1</v>
      </c>
      <c r="B2" s="12" t="s">
        <v>0</v>
      </c>
      <c r="C2" s="13" t="s">
        <v>10</v>
      </c>
      <c r="D2" s="14">
        <f>SUMIFS(Sheet2!D:D,Sheet2!B:B,统计表!D$1,Sheet2!C:C,统计表!A2)</f>
        <v>0</v>
      </c>
      <c r="E2" s="14">
        <f>SUMIFS(Sheet2!D:D,Sheet2!B:B,统计表!E$1,Sheet2!C:C,统计表!A2)</f>
        <v>0</v>
      </c>
      <c r="F2" s="14">
        <f>SUMIFS(Sheet2!D:D,Sheet2!B:B,统计表!F$1,Sheet2!C:C,统计表!A2)</f>
        <v>359.567253547235</v>
      </c>
      <c r="G2" s="14">
        <f>SUMIFS(Sheet2!D:D,Sheet2!B:B,统计表!G$1,Sheet2!C:C,统计表!A2)</f>
        <v>0</v>
      </c>
      <c r="H2" s="14">
        <f>SUMIFS(Sheet2!D:D,Sheet2!B:B,统计表!H$1,Sheet2!C:C,统计表!A2)</f>
        <v>0</v>
      </c>
      <c r="I2" s="14">
        <f>SUMIFS(Sheet2!D:D,Sheet2!B:B,统计表!I$1,Sheet2!C:C,统计表!A2)</f>
        <v>0</v>
      </c>
      <c r="J2" s="14">
        <f>SUMIFS(Sheet2!D:D,Sheet2!B:B,统计表!J$1,Sheet2!C:C,统计表!A2)</f>
        <v>0</v>
      </c>
      <c r="K2" s="14">
        <f>SUMIFS(Sheet2!D:D,Sheet2!B:B,统计表!K$1,Sheet2!C:C,统计表!A2)</f>
        <v>0</v>
      </c>
      <c r="L2" s="14">
        <f>SUMIFS(Sheet2!D:D,Sheet2!B:B,统计表!L$1,Sheet2!C:C,统计表!A2)</f>
        <v>0</v>
      </c>
      <c r="M2" s="14">
        <f>SUM(D2:L2)</f>
        <v>359.567253547235</v>
      </c>
      <c r="N2" s="18"/>
    </row>
    <row r="3" spans="1:14" ht="24.95" customHeight="1" x14ac:dyDescent="0.15">
      <c r="A3" s="18">
        <v>2</v>
      </c>
      <c r="B3" s="12" t="s">
        <v>1</v>
      </c>
      <c r="C3" s="13" t="s">
        <v>11</v>
      </c>
      <c r="D3" s="14">
        <f>SUMIFS(Sheet2!D:D,Sheet2!B:B,统计表!D$1,Sheet2!C:C,统计表!A3)</f>
        <v>0</v>
      </c>
      <c r="E3" s="14">
        <f>SUMIFS(Sheet2!D:D,Sheet2!B:B,统计表!E$1,Sheet2!C:C,统计表!A3)</f>
        <v>0</v>
      </c>
      <c r="F3" s="14">
        <f>SUMIFS(Sheet2!D:D,Sheet2!B:B,统计表!F$1,Sheet2!C:C,统计表!A3)</f>
        <v>1287.31528464549</v>
      </c>
      <c r="G3" s="14">
        <f>SUMIFS(Sheet2!D:D,Sheet2!B:B,统计表!G$1,Sheet2!C:C,统计表!A3)</f>
        <v>0</v>
      </c>
      <c r="H3" s="14">
        <f>SUMIFS(Sheet2!D:D,Sheet2!B:B,统计表!H$1,Sheet2!C:C,统计表!A3)</f>
        <v>0</v>
      </c>
      <c r="I3" s="14">
        <f>SUMIFS(Sheet2!D:D,Sheet2!B:B,统计表!I$1,Sheet2!C:C,统计表!A3)</f>
        <v>0</v>
      </c>
      <c r="J3" s="14">
        <f>SUMIFS(Sheet2!D:D,Sheet2!B:B,统计表!J$1,Sheet2!C:C,统计表!A3)</f>
        <v>0</v>
      </c>
      <c r="K3" s="14">
        <f>SUMIFS(Sheet2!D:D,Sheet2!B:B,统计表!K$1,Sheet2!C:C,统计表!A3)</f>
        <v>0</v>
      </c>
      <c r="L3" s="14">
        <f>SUMIFS(Sheet2!D:D,Sheet2!B:B,统计表!L$1,Sheet2!C:C,统计表!A3)</f>
        <v>0</v>
      </c>
      <c r="M3" s="14">
        <f t="shared" ref="M3:M66" si="0">SUM(D3:L3)</f>
        <v>1287.31528464549</v>
      </c>
      <c r="N3" s="18"/>
    </row>
    <row r="4" spans="1:14" ht="24.95" customHeight="1" x14ac:dyDescent="0.15">
      <c r="A4" s="18">
        <v>3</v>
      </c>
      <c r="B4" s="12" t="s">
        <v>2</v>
      </c>
      <c r="C4" s="13" t="s">
        <v>12</v>
      </c>
      <c r="D4" s="14">
        <f>SUMIFS(Sheet2!D:D,Sheet2!B:B,统计表!D$1,Sheet2!C:C,统计表!A4)</f>
        <v>0</v>
      </c>
      <c r="E4" s="14">
        <f>SUMIFS(Sheet2!D:D,Sheet2!B:B,统计表!E$1,Sheet2!C:C,统计表!A4)</f>
        <v>0</v>
      </c>
      <c r="F4" s="14">
        <f>SUMIFS(Sheet2!D:D,Sheet2!B:B,统计表!F$1,Sheet2!C:C,统计表!A4)</f>
        <v>744.45007137825803</v>
      </c>
      <c r="G4" s="14">
        <f>SUMIFS(Sheet2!D:D,Sheet2!B:B,统计表!G$1,Sheet2!C:C,统计表!A4)</f>
        <v>0</v>
      </c>
      <c r="H4" s="14">
        <f>SUMIFS(Sheet2!D:D,Sheet2!B:B,统计表!H$1,Sheet2!C:C,统计表!A4)</f>
        <v>0</v>
      </c>
      <c r="I4" s="14">
        <f>SUMIFS(Sheet2!D:D,Sheet2!B:B,统计表!I$1,Sheet2!C:C,统计表!A4)</f>
        <v>0</v>
      </c>
      <c r="J4" s="14">
        <f>SUMIFS(Sheet2!D:D,Sheet2!B:B,统计表!J$1,Sheet2!C:C,统计表!A4)</f>
        <v>0</v>
      </c>
      <c r="K4" s="14">
        <f>SUMIFS(Sheet2!D:D,Sheet2!B:B,统计表!K$1,Sheet2!C:C,统计表!A4)</f>
        <v>0</v>
      </c>
      <c r="L4" s="14">
        <f>SUMIFS(Sheet2!D:D,Sheet2!B:B,统计表!L$1,Sheet2!C:C,统计表!A4)</f>
        <v>0</v>
      </c>
      <c r="M4" s="14">
        <f t="shared" si="0"/>
        <v>744.45007137825803</v>
      </c>
      <c r="N4" s="18"/>
    </row>
    <row r="5" spans="1:14" ht="24.95" customHeight="1" x14ac:dyDescent="0.15">
      <c r="A5" s="18">
        <v>4</v>
      </c>
      <c r="B5" s="12" t="s">
        <v>3</v>
      </c>
      <c r="C5" s="13" t="s">
        <v>13</v>
      </c>
      <c r="D5" s="14">
        <f>SUMIFS(Sheet2!D:D,Sheet2!B:B,统计表!D$1,Sheet2!C:C,统计表!A5)</f>
        <v>0</v>
      </c>
      <c r="E5" s="14">
        <f>SUMIFS(Sheet2!D:D,Sheet2!B:B,统计表!E$1,Sheet2!C:C,统计表!A5)</f>
        <v>0</v>
      </c>
      <c r="F5" s="14">
        <f>SUMIFS(Sheet2!D:D,Sheet2!B:B,统计表!F$1,Sheet2!C:C,统计表!A5)</f>
        <v>0</v>
      </c>
      <c r="G5" s="14">
        <f>SUMIFS(Sheet2!D:D,Sheet2!B:B,统计表!G$1,Sheet2!C:C,统计表!A5)</f>
        <v>0</v>
      </c>
      <c r="H5" s="14">
        <f>SUMIFS(Sheet2!D:D,Sheet2!B:B,统计表!H$1,Sheet2!C:C,统计表!A5)</f>
        <v>0</v>
      </c>
      <c r="I5" s="14">
        <f>SUMIFS(Sheet2!D:D,Sheet2!B:B,统计表!I$1,Sheet2!C:C,统计表!A5)</f>
        <v>0</v>
      </c>
      <c r="J5" s="14">
        <f>SUMIFS(Sheet2!D:D,Sheet2!B:B,统计表!J$1,Sheet2!C:C,统计表!A5)</f>
        <v>0</v>
      </c>
      <c r="K5" s="14">
        <f>SUMIFS(Sheet2!D:D,Sheet2!B:B,统计表!K$1,Sheet2!C:C,统计表!A5)</f>
        <v>0</v>
      </c>
      <c r="L5" s="14">
        <f>SUMIFS(Sheet2!D:D,Sheet2!B:B,统计表!L$1,Sheet2!C:C,统计表!A5)</f>
        <v>0</v>
      </c>
      <c r="M5" s="14">
        <f t="shared" si="0"/>
        <v>0</v>
      </c>
      <c r="N5" s="18"/>
    </row>
    <row r="6" spans="1:14" ht="24.95" customHeight="1" x14ac:dyDescent="0.15">
      <c r="A6" s="18">
        <v>5</v>
      </c>
      <c r="B6" s="12" t="s">
        <v>4</v>
      </c>
      <c r="C6" s="13" t="s">
        <v>14</v>
      </c>
      <c r="D6" s="14">
        <f>SUMIFS(Sheet2!D:D,Sheet2!B:B,统计表!D$1,Sheet2!C:C,统计表!A6)</f>
        <v>2369.3446361425399</v>
      </c>
      <c r="E6" s="14">
        <f>SUMIFS(Sheet2!D:D,Sheet2!B:B,统计表!E$1,Sheet2!C:C,统计表!A6)</f>
        <v>0</v>
      </c>
      <c r="F6" s="14">
        <f>SUMIFS(Sheet2!D:D,Sheet2!B:B,统计表!F$1,Sheet2!C:C,统计表!A6)</f>
        <v>0</v>
      </c>
      <c r="G6" s="14">
        <f>SUMIFS(Sheet2!D:D,Sheet2!B:B,统计表!G$1,Sheet2!C:C,统计表!A6)</f>
        <v>0</v>
      </c>
      <c r="H6" s="14">
        <f>SUMIFS(Sheet2!D:D,Sheet2!B:B,统计表!H$1,Sheet2!C:C,统计表!A6)</f>
        <v>0</v>
      </c>
      <c r="I6" s="14">
        <f>SUMIFS(Sheet2!D:D,Sheet2!B:B,统计表!I$1,Sheet2!C:C,统计表!A6)</f>
        <v>0</v>
      </c>
      <c r="J6" s="14">
        <f>SUMIFS(Sheet2!D:D,Sheet2!B:B,统计表!J$1,Sheet2!C:C,统计表!A6)</f>
        <v>0</v>
      </c>
      <c r="K6" s="14">
        <f>SUMIFS(Sheet2!D:D,Sheet2!B:B,统计表!K$1,Sheet2!C:C,统计表!A6)</f>
        <v>0</v>
      </c>
      <c r="L6" s="14">
        <f>SUMIFS(Sheet2!D:D,Sheet2!B:B,统计表!L$1,Sheet2!C:C,统计表!A6)</f>
        <v>0</v>
      </c>
      <c r="M6" s="14">
        <f t="shared" si="0"/>
        <v>2369.3446361425399</v>
      </c>
      <c r="N6" s="18"/>
    </row>
    <row r="7" spans="1:14" ht="24.95" customHeight="1" x14ac:dyDescent="0.15">
      <c r="A7" s="18">
        <v>6</v>
      </c>
      <c r="B7" s="12" t="s">
        <v>5</v>
      </c>
      <c r="C7" s="13" t="s">
        <v>15</v>
      </c>
      <c r="D7" s="14">
        <f>SUMIFS(Sheet2!D:D,Sheet2!B:B,统计表!D$1,Sheet2!C:C,统计表!A7)</f>
        <v>24208.9678188621</v>
      </c>
      <c r="E7" s="14">
        <f>SUMIFS(Sheet2!D:D,Sheet2!B:B,统计表!E$1,Sheet2!C:C,统计表!A7)</f>
        <v>0</v>
      </c>
      <c r="F7" s="14">
        <f>SUMIFS(Sheet2!D:D,Sheet2!B:B,统计表!F$1,Sheet2!C:C,统计表!A7)</f>
        <v>0</v>
      </c>
      <c r="G7" s="14">
        <f>SUMIFS(Sheet2!D:D,Sheet2!B:B,统计表!G$1,Sheet2!C:C,统计表!A7)</f>
        <v>0</v>
      </c>
      <c r="H7" s="14">
        <f>SUMIFS(Sheet2!D:D,Sheet2!B:B,统计表!H$1,Sheet2!C:C,统计表!A7)</f>
        <v>0</v>
      </c>
      <c r="I7" s="14">
        <f>SUMIFS(Sheet2!D:D,Sheet2!B:B,统计表!I$1,Sheet2!C:C,统计表!A7)</f>
        <v>0</v>
      </c>
      <c r="J7" s="14">
        <f>SUMIFS(Sheet2!D:D,Sheet2!B:B,统计表!J$1,Sheet2!C:C,统计表!A7)</f>
        <v>0</v>
      </c>
      <c r="K7" s="14">
        <f>SUMIFS(Sheet2!D:D,Sheet2!B:B,统计表!K$1,Sheet2!C:C,统计表!A7)</f>
        <v>0</v>
      </c>
      <c r="L7" s="14">
        <f>SUMIFS(Sheet2!D:D,Sheet2!B:B,统计表!L$1,Sheet2!C:C,统计表!A7)</f>
        <v>0</v>
      </c>
      <c r="M7" s="14">
        <f t="shared" si="0"/>
        <v>24208.9678188621</v>
      </c>
      <c r="N7" s="18"/>
    </row>
    <row r="8" spans="1:14" ht="24.95" customHeight="1" x14ac:dyDescent="0.15">
      <c r="A8" s="18">
        <v>7</v>
      </c>
      <c r="B8" s="12" t="s">
        <v>6</v>
      </c>
      <c r="C8" s="13" t="s">
        <v>16</v>
      </c>
      <c r="D8" s="14">
        <f>SUMIFS(Sheet2!D:D,Sheet2!B:B,统计表!D$1,Sheet2!C:C,统计表!A8)</f>
        <v>0</v>
      </c>
      <c r="E8" s="14">
        <f>SUMIFS(Sheet2!D:D,Sheet2!B:B,统计表!E$1,Sheet2!C:C,统计表!A8)</f>
        <v>5672.4616263687403</v>
      </c>
      <c r="F8" s="14">
        <f>SUMIFS(Sheet2!D:D,Sheet2!B:B,统计表!F$1,Sheet2!C:C,统计表!A8)</f>
        <v>0</v>
      </c>
      <c r="G8" s="14">
        <f>SUMIFS(Sheet2!D:D,Sheet2!B:B,统计表!G$1,Sheet2!C:C,统计表!A8)</f>
        <v>0</v>
      </c>
      <c r="H8" s="14">
        <f>SUMIFS(Sheet2!D:D,Sheet2!B:B,统计表!H$1,Sheet2!C:C,统计表!A8)</f>
        <v>0</v>
      </c>
      <c r="I8" s="14">
        <f>SUMIFS(Sheet2!D:D,Sheet2!B:B,统计表!I$1,Sheet2!C:C,统计表!A8)</f>
        <v>0</v>
      </c>
      <c r="J8" s="14">
        <f>SUMIFS(Sheet2!D:D,Sheet2!B:B,统计表!J$1,Sheet2!C:C,统计表!A8)</f>
        <v>0</v>
      </c>
      <c r="K8" s="14">
        <f>SUMIFS(Sheet2!D:D,Sheet2!B:B,统计表!K$1,Sheet2!C:C,统计表!A8)</f>
        <v>0</v>
      </c>
      <c r="L8" s="14">
        <f>SUMIFS(Sheet2!D:D,Sheet2!B:B,统计表!L$1,Sheet2!C:C,统计表!A8)</f>
        <v>0</v>
      </c>
      <c r="M8" s="14">
        <f t="shared" si="0"/>
        <v>5672.4616263687403</v>
      </c>
      <c r="N8" s="18"/>
    </row>
    <row r="9" spans="1:14" ht="24.95" customHeight="1" x14ac:dyDescent="0.15">
      <c r="A9" s="18">
        <v>8</v>
      </c>
      <c r="B9" s="12" t="s">
        <v>5</v>
      </c>
      <c r="C9" s="13" t="s">
        <v>17</v>
      </c>
      <c r="D9" s="14">
        <f>SUMIFS(Sheet2!D:D,Sheet2!B:B,统计表!D$1,Sheet2!C:C,统计表!A9)</f>
        <v>6640.4547194842999</v>
      </c>
      <c r="E9" s="14">
        <f>SUMIFS(Sheet2!D:D,Sheet2!B:B,统计表!E$1,Sheet2!C:C,统计表!A9)</f>
        <v>0</v>
      </c>
      <c r="F9" s="14">
        <f>SUMIFS(Sheet2!D:D,Sheet2!B:B,统计表!F$1,Sheet2!C:C,统计表!A9)</f>
        <v>2317.4900709019639</v>
      </c>
      <c r="G9" s="14">
        <f>SUMIFS(Sheet2!D:D,Sheet2!B:B,统计表!G$1,Sheet2!C:C,统计表!A9)</f>
        <v>0</v>
      </c>
      <c r="H9" s="14">
        <f>SUMIFS(Sheet2!D:D,Sheet2!B:B,统计表!H$1,Sheet2!C:C,统计表!A9)</f>
        <v>0</v>
      </c>
      <c r="I9" s="14">
        <f>SUMIFS(Sheet2!D:D,Sheet2!B:B,统计表!I$1,Sheet2!C:C,统计表!A9)</f>
        <v>0</v>
      </c>
      <c r="J9" s="14">
        <f>SUMIFS(Sheet2!D:D,Sheet2!B:B,统计表!J$1,Sheet2!C:C,统计表!A9)</f>
        <v>0</v>
      </c>
      <c r="K9" s="14">
        <f>SUMIFS(Sheet2!D:D,Sheet2!B:B,统计表!K$1,Sheet2!C:C,统计表!A9)</f>
        <v>0</v>
      </c>
      <c r="L9" s="14">
        <f>SUMIFS(Sheet2!D:D,Sheet2!B:B,统计表!L$1,Sheet2!C:C,统计表!A9)</f>
        <v>0</v>
      </c>
      <c r="M9" s="14">
        <f t="shared" si="0"/>
        <v>8957.9447903862638</v>
      </c>
      <c r="N9" s="18"/>
    </row>
    <row r="10" spans="1:14" ht="24.95" customHeight="1" x14ac:dyDescent="0.15">
      <c r="A10" s="18">
        <v>9</v>
      </c>
      <c r="B10" s="12" t="s">
        <v>5</v>
      </c>
      <c r="C10" s="13" t="s">
        <v>18</v>
      </c>
      <c r="D10" s="14">
        <f>SUMIFS(Sheet2!D:D,Sheet2!B:B,统计表!D$1,Sheet2!C:C,统计表!A10)</f>
        <v>6885.6785655331996</v>
      </c>
      <c r="E10" s="14">
        <f>SUMIFS(Sheet2!D:D,Sheet2!B:B,统计表!E$1,Sheet2!C:C,统计表!A10)</f>
        <v>0</v>
      </c>
      <c r="F10" s="14">
        <f>SUMIFS(Sheet2!D:D,Sheet2!B:B,统计表!F$1,Sheet2!C:C,统计表!A10)</f>
        <v>0</v>
      </c>
      <c r="G10" s="14">
        <f>SUMIFS(Sheet2!D:D,Sheet2!B:B,统计表!G$1,Sheet2!C:C,统计表!A10)</f>
        <v>0</v>
      </c>
      <c r="H10" s="14">
        <f>SUMIFS(Sheet2!D:D,Sheet2!B:B,统计表!H$1,Sheet2!C:C,统计表!A10)</f>
        <v>0</v>
      </c>
      <c r="I10" s="14">
        <f>SUMIFS(Sheet2!D:D,Sheet2!B:B,统计表!I$1,Sheet2!C:C,统计表!A10)</f>
        <v>0</v>
      </c>
      <c r="J10" s="14">
        <f>SUMIFS(Sheet2!D:D,Sheet2!B:B,统计表!J$1,Sheet2!C:C,统计表!A10)</f>
        <v>0</v>
      </c>
      <c r="K10" s="14">
        <f>SUMIFS(Sheet2!D:D,Sheet2!B:B,统计表!K$1,Sheet2!C:C,统计表!A10)</f>
        <v>0</v>
      </c>
      <c r="L10" s="14">
        <f>SUMIFS(Sheet2!D:D,Sheet2!B:B,统计表!L$1,Sheet2!C:C,统计表!A10)</f>
        <v>0</v>
      </c>
      <c r="M10" s="14">
        <f t="shared" si="0"/>
        <v>6885.6785655331996</v>
      </c>
      <c r="N10" s="18"/>
    </row>
    <row r="11" spans="1:14" ht="24.95" customHeight="1" x14ac:dyDescent="0.15">
      <c r="A11" s="18">
        <v>10</v>
      </c>
      <c r="B11" s="12" t="s">
        <v>7</v>
      </c>
      <c r="C11" s="13" t="s">
        <v>19</v>
      </c>
      <c r="D11" s="14">
        <f>SUMIFS(Sheet2!D:D,Sheet2!B:B,统计表!D$1,Sheet2!C:C,统计表!A11)</f>
        <v>5582.5680415669103</v>
      </c>
      <c r="E11" s="14">
        <f>SUMIFS(Sheet2!D:D,Sheet2!B:B,统计表!E$1,Sheet2!C:C,统计表!A11)</f>
        <v>0</v>
      </c>
      <c r="F11" s="14">
        <f>SUMIFS(Sheet2!D:D,Sheet2!B:B,统计表!F$1,Sheet2!C:C,统计表!A11)</f>
        <v>0</v>
      </c>
      <c r="G11" s="14">
        <f>SUMIFS(Sheet2!D:D,Sheet2!B:B,统计表!G$1,Sheet2!C:C,统计表!A11)</f>
        <v>0</v>
      </c>
      <c r="H11" s="14">
        <f>SUMIFS(Sheet2!D:D,Sheet2!B:B,统计表!H$1,Sheet2!C:C,统计表!A11)</f>
        <v>0</v>
      </c>
      <c r="I11" s="14">
        <f>SUMIFS(Sheet2!D:D,Sheet2!B:B,统计表!I$1,Sheet2!C:C,统计表!A11)</f>
        <v>0</v>
      </c>
      <c r="J11" s="14">
        <f>SUMIFS(Sheet2!D:D,Sheet2!B:B,统计表!J$1,Sheet2!C:C,统计表!A11)</f>
        <v>0</v>
      </c>
      <c r="K11" s="14">
        <f>SUMIFS(Sheet2!D:D,Sheet2!B:B,统计表!K$1,Sheet2!C:C,统计表!A11)</f>
        <v>0</v>
      </c>
      <c r="L11" s="14">
        <f>SUMIFS(Sheet2!D:D,Sheet2!B:B,统计表!L$1,Sheet2!C:C,统计表!A11)</f>
        <v>0</v>
      </c>
      <c r="M11" s="14">
        <f t="shared" si="0"/>
        <v>5582.5680415669103</v>
      </c>
      <c r="N11" s="18"/>
    </row>
    <row r="12" spans="1:14" ht="24.95" customHeight="1" x14ac:dyDescent="0.15">
      <c r="A12" s="18">
        <v>11</v>
      </c>
      <c r="B12" s="12" t="s">
        <v>7</v>
      </c>
      <c r="C12" s="13" t="s">
        <v>20</v>
      </c>
      <c r="D12" s="14">
        <f>SUMIFS(Sheet2!D:D,Sheet2!B:B,统计表!D$1,Sheet2!C:C,统计表!A12)</f>
        <v>7628.18615349837</v>
      </c>
      <c r="E12" s="14">
        <f>SUMIFS(Sheet2!D:D,Sheet2!B:B,统计表!E$1,Sheet2!C:C,统计表!A12)</f>
        <v>0</v>
      </c>
      <c r="F12" s="14">
        <f>SUMIFS(Sheet2!D:D,Sheet2!B:B,统计表!F$1,Sheet2!C:C,统计表!A12)</f>
        <v>2432.1591443161242</v>
      </c>
      <c r="G12" s="14">
        <f>SUMIFS(Sheet2!D:D,Sheet2!B:B,统计表!G$1,Sheet2!C:C,统计表!A12)</f>
        <v>0</v>
      </c>
      <c r="H12" s="14">
        <f>SUMIFS(Sheet2!D:D,Sheet2!B:B,统计表!H$1,Sheet2!C:C,统计表!A12)</f>
        <v>0</v>
      </c>
      <c r="I12" s="14">
        <f>SUMIFS(Sheet2!D:D,Sheet2!B:B,统计表!I$1,Sheet2!C:C,统计表!A12)</f>
        <v>0</v>
      </c>
      <c r="J12" s="14">
        <f>SUMIFS(Sheet2!D:D,Sheet2!B:B,统计表!J$1,Sheet2!C:C,统计表!A12)</f>
        <v>0</v>
      </c>
      <c r="K12" s="14">
        <f>SUMIFS(Sheet2!D:D,Sheet2!B:B,统计表!K$1,Sheet2!C:C,统计表!A12)</f>
        <v>0</v>
      </c>
      <c r="L12" s="14">
        <f>SUMIFS(Sheet2!D:D,Sheet2!B:B,统计表!L$1,Sheet2!C:C,统计表!A12)</f>
        <v>0</v>
      </c>
      <c r="M12" s="14">
        <f t="shared" si="0"/>
        <v>10060.345297814494</v>
      </c>
      <c r="N12" s="18"/>
    </row>
    <row r="13" spans="1:14" ht="24.95" customHeight="1" x14ac:dyDescent="0.15">
      <c r="A13" s="18">
        <v>12</v>
      </c>
      <c r="B13" s="12" t="s">
        <v>7</v>
      </c>
      <c r="C13" s="13" t="s">
        <v>21</v>
      </c>
      <c r="D13" s="14">
        <f>SUMIFS(Sheet2!D:D,Sheet2!B:B,统计表!D$1,Sheet2!C:C,统计表!A13)</f>
        <v>0</v>
      </c>
      <c r="E13" s="14">
        <f>SUMIFS(Sheet2!D:D,Sheet2!B:B,统计表!E$1,Sheet2!C:C,统计表!A13)</f>
        <v>0</v>
      </c>
      <c r="F13" s="14">
        <f>SUMIFS(Sheet2!D:D,Sheet2!B:B,统计表!F$1,Sheet2!C:C,统计表!A13)</f>
        <v>0</v>
      </c>
      <c r="G13" s="14">
        <f>SUMIFS(Sheet2!D:D,Sheet2!B:B,统计表!G$1,Sheet2!C:C,统计表!A13)</f>
        <v>7772.7935360831898</v>
      </c>
      <c r="H13" s="14">
        <f>SUMIFS(Sheet2!D:D,Sheet2!B:B,统计表!H$1,Sheet2!C:C,统计表!A13)</f>
        <v>0</v>
      </c>
      <c r="I13" s="14">
        <f>SUMIFS(Sheet2!D:D,Sheet2!B:B,统计表!I$1,Sheet2!C:C,统计表!A13)</f>
        <v>0</v>
      </c>
      <c r="J13" s="14">
        <f>SUMIFS(Sheet2!D:D,Sheet2!B:B,统计表!J$1,Sheet2!C:C,统计表!A13)</f>
        <v>0</v>
      </c>
      <c r="K13" s="14">
        <f>SUMIFS(Sheet2!D:D,Sheet2!B:B,统计表!K$1,Sheet2!C:C,统计表!A13)</f>
        <v>0</v>
      </c>
      <c r="L13" s="14">
        <f>SUMIFS(Sheet2!D:D,Sheet2!B:B,统计表!L$1,Sheet2!C:C,统计表!A13)</f>
        <v>0</v>
      </c>
      <c r="M13" s="14">
        <f t="shared" si="0"/>
        <v>7772.7935360831898</v>
      </c>
      <c r="N13" s="18"/>
    </row>
    <row r="14" spans="1:14" ht="24.95" customHeight="1" x14ac:dyDescent="0.15">
      <c r="A14" s="18">
        <v>13</v>
      </c>
      <c r="B14" s="12" t="s">
        <v>7</v>
      </c>
      <c r="C14" s="13" t="s">
        <v>22</v>
      </c>
      <c r="D14" s="14">
        <f>SUMIFS(Sheet2!D:D,Sheet2!B:B,统计表!D$1,Sheet2!C:C,统计表!A14)</f>
        <v>0</v>
      </c>
      <c r="E14" s="14">
        <f>SUMIFS(Sheet2!D:D,Sheet2!B:B,统计表!E$1,Sheet2!C:C,统计表!A14)</f>
        <v>3969.0110103656202</v>
      </c>
      <c r="F14" s="14">
        <f>SUMIFS(Sheet2!D:D,Sheet2!B:B,统计表!F$1,Sheet2!C:C,统计表!A14)</f>
        <v>0</v>
      </c>
      <c r="G14" s="14">
        <f>SUMIFS(Sheet2!D:D,Sheet2!B:B,统计表!G$1,Sheet2!C:C,统计表!A14)</f>
        <v>0</v>
      </c>
      <c r="H14" s="14">
        <f>SUMIFS(Sheet2!D:D,Sheet2!B:B,统计表!H$1,Sheet2!C:C,统计表!A14)</f>
        <v>0</v>
      </c>
      <c r="I14" s="14">
        <f>SUMIFS(Sheet2!D:D,Sheet2!B:B,统计表!I$1,Sheet2!C:C,统计表!A14)</f>
        <v>0</v>
      </c>
      <c r="J14" s="14">
        <f>SUMIFS(Sheet2!D:D,Sheet2!B:B,统计表!J$1,Sheet2!C:C,统计表!A14)</f>
        <v>0</v>
      </c>
      <c r="K14" s="14">
        <f>SUMIFS(Sheet2!D:D,Sheet2!B:B,统计表!K$1,Sheet2!C:C,统计表!A14)</f>
        <v>0</v>
      </c>
      <c r="L14" s="14">
        <f>SUMIFS(Sheet2!D:D,Sheet2!B:B,统计表!L$1,Sheet2!C:C,统计表!A14)</f>
        <v>0</v>
      </c>
      <c r="M14" s="14">
        <f t="shared" si="0"/>
        <v>3969.0110103656202</v>
      </c>
      <c r="N14" s="18"/>
    </row>
    <row r="15" spans="1:14" ht="24.95" customHeight="1" x14ac:dyDescent="0.15">
      <c r="A15" s="18">
        <v>14</v>
      </c>
      <c r="B15" s="12" t="s">
        <v>7</v>
      </c>
      <c r="C15" s="13" t="s">
        <v>23</v>
      </c>
      <c r="D15" s="14">
        <f>SUMIFS(Sheet2!D:D,Sheet2!B:B,统计表!D$1,Sheet2!C:C,统计表!A15)</f>
        <v>0</v>
      </c>
      <c r="E15" s="14">
        <f>SUMIFS(Sheet2!D:D,Sheet2!B:B,统计表!E$1,Sheet2!C:C,统计表!A15)</f>
        <v>0</v>
      </c>
      <c r="F15" s="14">
        <f>SUMIFS(Sheet2!D:D,Sheet2!B:B,统计表!F$1,Sheet2!C:C,统计表!A15)</f>
        <v>0</v>
      </c>
      <c r="G15" s="14">
        <f>SUMIFS(Sheet2!D:D,Sheet2!B:B,统计表!G$1,Sheet2!C:C,统计表!A15)</f>
        <v>3132.62511837073</v>
      </c>
      <c r="H15" s="14">
        <f>SUMIFS(Sheet2!D:D,Sheet2!B:B,统计表!H$1,Sheet2!C:C,统计表!A15)</f>
        <v>0</v>
      </c>
      <c r="I15" s="14">
        <f>SUMIFS(Sheet2!D:D,Sheet2!B:B,统计表!I$1,Sheet2!C:C,统计表!A15)</f>
        <v>0</v>
      </c>
      <c r="J15" s="14">
        <f>SUMIFS(Sheet2!D:D,Sheet2!B:B,统计表!J$1,Sheet2!C:C,统计表!A15)</f>
        <v>0</v>
      </c>
      <c r="K15" s="14">
        <f>SUMIFS(Sheet2!D:D,Sheet2!B:B,统计表!K$1,Sheet2!C:C,统计表!A15)</f>
        <v>0</v>
      </c>
      <c r="L15" s="14">
        <f>SUMIFS(Sheet2!D:D,Sheet2!B:B,统计表!L$1,Sheet2!C:C,统计表!A15)</f>
        <v>0</v>
      </c>
      <c r="M15" s="14">
        <f t="shared" si="0"/>
        <v>3132.62511837073</v>
      </c>
      <c r="N15" s="18"/>
    </row>
    <row r="16" spans="1:14" ht="24.95" customHeight="1" x14ac:dyDescent="0.15">
      <c r="A16" s="18">
        <v>15</v>
      </c>
      <c r="B16" s="12" t="s">
        <v>8</v>
      </c>
      <c r="C16" s="13" t="s">
        <v>24</v>
      </c>
      <c r="D16" s="14">
        <f>SUMIFS(Sheet2!D:D,Sheet2!B:B,统计表!D$1,Sheet2!C:C,统计表!A16)</f>
        <v>0</v>
      </c>
      <c r="E16" s="14">
        <f>SUMIFS(Sheet2!D:D,Sheet2!B:B,统计表!E$1,Sheet2!C:C,统计表!A16)</f>
        <v>0</v>
      </c>
      <c r="F16" s="14">
        <f>SUMIFS(Sheet2!D:D,Sheet2!B:B,统计表!F$1,Sheet2!C:C,统计表!A16)</f>
        <v>0</v>
      </c>
      <c r="G16" s="14">
        <f>SUMIFS(Sheet2!D:D,Sheet2!B:B,统计表!G$1,Sheet2!C:C,统计表!A16)</f>
        <v>0</v>
      </c>
      <c r="H16" s="14">
        <f>SUMIFS(Sheet2!D:D,Sheet2!B:B,统计表!H$1,Sheet2!C:C,统计表!A16)</f>
        <v>2426.5542970372398</v>
      </c>
      <c r="I16" s="14">
        <f>SUMIFS(Sheet2!D:D,Sheet2!B:B,统计表!I$1,Sheet2!C:C,统计表!A16)</f>
        <v>0</v>
      </c>
      <c r="J16" s="14">
        <f>SUMIFS(Sheet2!D:D,Sheet2!B:B,统计表!J$1,Sheet2!C:C,统计表!A16)</f>
        <v>0</v>
      </c>
      <c r="K16" s="14">
        <f>SUMIFS(Sheet2!D:D,Sheet2!B:B,统计表!K$1,Sheet2!C:C,统计表!A16)</f>
        <v>0</v>
      </c>
      <c r="L16" s="14">
        <f>SUMIFS(Sheet2!D:D,Sheet2!B:B,统计表!L$1,Sheet2!C:C,统计表!A16)</f>
        <v>0</v>
      </c>
      <c r="M16" s="14">
        <f t="shared" si="0"/>
        <v>2426.5542970372398</v>
      </c>
      <c r="N16" s="18"/>
    </row>
    <row r="17" spans="1:14" ht="24.95" customHeight="1" x14ac:dyDescent="0.15">
      <c r="A17" s="18">
        <v>16</v>
      </c>
      <c r="B17" s="12" t="s">
        <v>9</v>
      </c>
      <c r="C17" s="13" t="s">
        <v>25</v>
      </c>
      <c r="D17" s="14">
        <f>SUMIFS(Sheet2!D:D,Sheet2!B:B,统计表!D$1,Sheet2!C:C,统计表!A17)</f>
        <v>0</v>
      </c>
      <c r="E17" s="14">
        <f>SUMIFS(Sheet2!D:D,Sheet2!B:B,统计表!E$1,Sheet2!C:C,统计表!A17)</f>
        <v>0</v>
      </c>
      <c r="F17" s="14">
        <f>SUMIFS(Sheet2!D:D,Sheet2!B:B,统计表!F$1,Sheet2!C:C,统计表!A17)</f>
        <v>0</v>
      </c>
      <c r="G17" s="14">
        <f>SUMIFS(Sheet2!D:D,Sheet2!B:B,统计表!G$1,Sheet2!C:C,统计表!A17)</f>
        <v>0</v>
      </c>
      <c r="H17" s="14">
        <f>SUMIFS(Sheet2!D:D,Sheet2!B:B,统计表!H$1,Sheet2!C:C,统计表!A17)</f>
        <v>3452.94387081884</v>
      </c>
      <c r="I17" s="14">
        <f>SUMIFS(Sheet2!D:D,Sheet2!B:B,统计表!I$1,Sheet2!C:C,统计表!A17)</f>
        <v>0</v>
      </c>
      <c r="J17" s="14">
        <f>SUMIFS(Sheet2!D:D,Sheet2!B:B,统计表!J$1,Sheet2!C:C,统计表!A17)</f>
        <v>0</v>
      </c>
      <c r="K17" s="14">
        <f>SUMIFS(Sheet2!D:D,Sheet2!B:B,统计表!K$1,Sheet2!C:C,统计表!A17)</f>
        <v>0</v>
      </c>
      <c r="L17" s="14">
        <f>SUMIFS(Sheet2!D:D,Sheet2!B:B,统计表!L$1,Sheet2!C:C,统计表!A17)</f>
        <v>0</v>
      </c>
      <c r="M17" s="14">
        <f t="shared" si="0"/>
        <v>3452.94387081884</v>
      </c>
      <c r="N17" s="18"/>
    </row>
    <row r="18" spans="1:14" ht="24.95" customHeight="1" x14ac:dyDescent="0.15">
      <c r="A18" s="18">
        <v>17</v>
      </c>
      <c r="B18" s="12" t="s">
        <v>9</v>
      </c>
      <c r="C18" s="13" t="s">
        <v>26</v>
      </c>
      <c r="D18" s="14">
        <f>SUMIFS(Sheet2!D:D,Sheet2!B:B,统计表!D$1,Sheet2!C:C,统计表!A18)</f>
        <v>0</v>
      </c>
      <c r="E18" s="14">
        <f>SUMIFS(Sheet2!D:D,Sheet2!B:B,统计表!E$1,Sheet2!C:C,统计表!A18)</f>
        <v>0</v>
      </c>
      <c r="F18" s="14">
        <f>SUMIFS(Sheet2!D:D,Sheet2!B:B,统计表!F$1,Sheet2!C:C,统计表!A18)</f>
        <v>0</v>
      </c>
      <c r="G18" s="14">
        <f>SUMIFS(Sheet2!D:D,Sheet2!B:B,统计表!G$1,Sheet2!C:C,统计表!A18)</f>
        <v>0</v>
      </c>
      <c r="H18" s="14">
        <f>SUMIFS(Sheet2!D:D,Sheet2!B:B,统计表!H$1,Sheet2!C:C,统计表!A18)</f>
        <v>2819.7024971493802</v>
      </c>
      <c r="I18" s="14">
        <f>SUMIFS(Sheet2!D:D,Sheet2!B:B,统计表!I$1,Sheet2!C:C,统计表!A18)</f>
        <v>0</v>
      </c>
      <c r="J18" s="14">
        <f>SUMIFS(Sheet2!D:D,Sheet2!B:B,统计表!J$1,Sheet2!C:C,统计表!A18)</f>
        <v>0</v>
      </c>
      <c r="K18" s="14">
        <f>SUMIFS(Sheet2!D:D,Sheet2!B:B,统计表!K$1,Sheet2!C:C,统计表!A18)</f>
        <v>0</v>
      </c>
      <c r="L18" s="14">
        <f>SUMIFS(Sheet2!D:D,Sheet2!B:B,统计表!L$1,Sheet2!C:C,统计表!A18)</f>
        <v>0</v>
      </c>
      <c r="M18" s="14">
        <f t="shared" si="0"/>
        <v>2819.7024971493802</v>
      </c>
      <c r="N18" s="18"/>
    </row>
    <row r="19" spans="1:14" ht="24.95" customHeight="1" x14ac:dyDescent="0.15">
      <c r="A19" s="18">
        <v>18</v>
      </c>
      <c r="B19" s="12" t="s">
        <v>9</v>
      </c>
      <c r="C19" s="13" t="s">
        <v>27</v>
      </c>
      <c r="D19" s="14">
        <f>SUMIFS(Sheet2!D:D,Sheet2!B:B,统计表!D$1,Sheet2!C:C,统计表!A19)</f>
        <v>4073.1017344032198</v>
      </c>
      <c r="E19" s="14">
        <f>SUMIFS(Sheet2!D:D,Sheet2!B:B,统计表!E$1,Sheet2!C:C,统计表!A19)</f>
        <v>0</v>
      </c>
      <c r="F19" s="14">
        <f>SUMIFS(Sheet2!D:D,Sheet2!B:B,统计表!F$1,Sheet2!C:C,统计表!A19)</f>
        <v>0</v>
      </c>
      <c r="G19" s="14">
        <f>SUMIFS(Sheet2!D:D,Sheet2!B:B,统计表!G$1,Sheet2!C:C,统计表!A19)</f>
        <v>0</v>
      </c>
      <c r="H19" s="14">
        <f>SUMIFS(Sheet2!D:D,Sheet2!B:B,统计表!H$1,Sheet2!C:C,统计表!A19)</f>
        <v>0</v>
      </c>
      <c r="I19" s="14">
        <f>SUMIFS(Sheet2!D:D,Sheet2!B:B,统计表!I$1,Sheet2!C:C,统计表!A19)</f>
        <v>0</v>
      </c>
      <c r="J19" s="14">
        <f>SUMIFS(Sheet2!D:D,Sheet2!B:B,统计表!J$1,Sheet2!C:C,统计表!A19)</f>
        <v>0</v>
      </c>
      <c r="K19" s="14">
        <f>SUMIFS(Sheet2!D:D,Sheet2!B:B,统计表!K$1,Sheet2!C:C,统计表!A19)</f>
        <v>0</v>
      </c>
      <c r="L19" s="14">
        <f>SUMIFS(Sheet2!D:D,Sheet2!B:B,统计表!L$1,Sheet2!C:C,统计表!A19)</f>
        <v>0</v>
      </c>
      <c r="M19" s="14">
        <f t="shared" si="0"/>
        <v>4073.1017344032198</v>
      </c>
      <c r="N19" s="18"/>
    </row>
    <row r="20" spans="1:14" ht="24.95" customHeight="1" x14ac:dyDescent="0.15">
      <c r="A20" s="18">
        <v>19</v>
      </c>
      <c r="B20" s="12" t="s">
        <v>28</v>
      </c>
      <c r="C20" s="13" t="s">
        <v>35</v>
      </c>
      <c r="D20" s="14">
        <f>SUMIFS(Sheet2!D:D,Sheet2!B:B,统计表!D$1,Sheet2!C:C,统计表!A20)</f>
        <v>1188.36968782908</v>
      </c>
      <c r="E20" s="14">
        <f>SUMIFS(Sheet2!D:D,Sheet2!B:B,统计表!E$1,Sheet2!C:C,统计表!A20)</f>
        <v>0</v>
      </c>
      <c r="F20" s="14">
        <f>SUMIFS(Sheet2!D:D,Sheet2!B:B,统计表!F$1,Sheet2!C:C,统计表!A20)</f>
        <v>0</v>
      </c>
      <c r="G20" s="14">
        <f>SUMIFS(Sheet2!D:D,Sheet2!B:B,统计表!G$1,Sheet2!C:C,统计表!A20)</f>
        <v>0</v>
      </c>
      <c r="H20" s="14">
        <f>SUMIFS(Sheet2!D:D,Sheet2!B:B,统计表!H$1,Sheet2!C:C,统计表!A20)</f>
        <v>0</v>
      </c>
      <c r="I20" s="14">
        <f>SUMIFS(Sheet2!D:D,Sheet2!B:B,统计表!I$1,Sheet2!C:C,统计表!A20)</f>
        <v>0</v>
      </c>
      <c r="J20" s="14">
        <f>SUMIFS(Sheet2!D:D,Sheet2!B:B,统计表!J$1,Sheet2!C:C,统计表!A20)</f>
        <v>0</v>
      </c>
      <c r="K20" s="14">
        <f>SUMIFS(Sheet2!D:D,Sheet2!B:B,统计表!K$1,Sheet2!C:C,统计表!A20)</f>
        <v>0</v>
      </c>
      <c r="L20" s="14">
        <f>SUMIFS(Sheet2!D:D,Sheet2!B:B,统计表!L$1,Sheet2!C:C,统计表!A20)</f>
        <v>0</v>
      </c>
      <c r="M20" s="14">
        <f t="shared" si="0"/>
        <v>1188.36968782908</v>
      </c>
      <c r="N20" s="18"/>
    </row>
    <row r="21" spans="1:14" ht="24.95" customHeight="1" x14ac:dyDescent="0.15">
      <c r="A21" s="18">
        <v>20</v>
      </c>
      <c r="B21" s="12" t="s">
        <v>28</v>
      </c>
      <c r="C21" s="13" t="s">
        <v>36</v>
      </c>
      <c r="D21" s="14">
        <f>SUMIFS(Sheet2!D:D,Sheet2!B:B,统计表!D$1,Sheet2!C:C,统计表!A21)</f>
        <v>11332.7313591283</v>
      </c>
      <c r="E21" s="14">
        <f>SUMIFS(Sheet2!D:D,Sheet2!B:B,统计表!E$1,Sheet2!C:C,统计表!A21)</f>
        <v>0</v>
      </c>
      <c r="F21" s="14">
        <f>SUMIFS(Sheet2!D:D,Sheet2!B:B,统计表!F$1,Sheet2!C:C,统计表!A21)</f>
        <v>0</v>
      </c>
      <c r="G21" s="14">
        <f>SUMIFS(Sheet2!D:D,Sheet2!B:B,统计表!G$1,Sheet2!C:C,统计表!A21)</f>
        <v>0</v>
      </c>
      <c r="H21" s="14">
        <f>SUMIFS(Sheet2!D:D,Sheet2!B:B,统计表!H$1,Sheet2!C:C,统计表!A21)</f>
        <v>0</v>
      </c>
      <c r="I21" s="14">
        <f>SUMIFS(Sheet2!D:D,Sheet2!B:B,统计表!I$1,Sheet2!C:C,统计表!A21)</f>
        <v>0</v>
      </c>
      <c r="J21" s="14">
        <f>SUMIFS(Sheet2!D:D,Sheet2!B:B,统计表!J$1,Sheet2!C:C,统计表!A21)</f>
        <v>0</v>
      </c>
      <c r="K21" s="14">
        <f>SUMIFS(Sheet2!D:D,Sheet2!B:B,统计表!K$1,Sheet2!C:C,统计表!A21)</f>
        <v>0</v>
      </c>
      <c r="L21" s="14">
        <f>SUMIFS(Sheet2!D:D,Sheet2!B:B,统计表!L$1,Sheet2!C:C,统计表!A21)</f>
        <v>0</v>
      </c>
      <c r="M21" s="14">
        <f t="shared" si="0"/>
        <v>11332.7313591283</v>
      </c>
      <c r="N21" s="18"/>
    </row>
    <row r="22" spans="1:14" ht="24.95" customHeight="1" x14ac:dyDescent="0.15">
      <c r="A22" s="18">
        <v>21</v>
      </c>
      <c r="B22" s="12" t="s">
        <v>29</v>
      </c>
      <c r="C22" s="13" t="s">
        <v>37</v>
      </c>
      <c r="D22" s="14">
        <f>SUMIFS(Sheet2!D:D,Sheet2!B:B,统计表!D$1,Sheet2!C:C,统计表!A22)</f>
        <v>11848.6477883019</v>
      </c>
      <c r="E22" s="14">
        <f>SUMIFS(Sheet2!D:D,Sheet2!B:B,统计表!E$1,Sheet2!C:C,统计表!A22)</f>
        <v>0</v>
      </c>
      <c r="F22" s="14">
        <f>SUMIFS(Sheet2!D:D,Sheet2!B:B,统计表!F$1,Sheet2!C:C,统计表!A22)</f>
        <v>10574.561208598288</v>
      </c>
      <c r="G22" s="14">
        <f>SUMIFS(Sheet2!D:D,Sheet2!B:B,统计表!G$1,Sheet2!C:C,统计表!A22)</f>
        <v>0</v>
      </c>
      <c r="H22" s="14">
        <f>SUMIFS(Sheet2!D:D,Sheet2!B:B,统计表!H$1,Sheet2!C:C,统计表!A22)</f>
        <v>0</v>
      </c>
      <c r="I22" s="14">
        <f>SUMIFS(Sheet2!D:D,Sheet2!B:B,统计表!I$1,Sheet2!C:C,统计表!A22)</f>
        <v>0</v>
      </c>
      <c r="J22" s="14">
        <f>SUMIFS(Sheet2!D:D,Sheet2!B:B,统计表!J$1,Sheet2!C:C,统计表!A22)</f>
        <v>0</v>
      </c>
      <c r="K22" s="14">
        <f>SUMIFS(Sheet2!D:D,Sheet2!B:B,统计表!K$1,Sheet2!C:C,统计表!A22)</f>
        <v>0</v>
      </c>
      <c r="L22" s="14">
        <f>SUMIFS(Sheet2!D:D,Sheet2!B:B,统计表!L$1,Sheet2!C:C,统计表!A22)</f>
        <v>0</v>
      </c>
      <c r="M22" s="14">
        <f t="shared" si="0"/>
        <v>22423.20899690019</v>
      </c>
      <c r="N22" s="18"/>
    </row>
    <row r="23" spans="1:14" ht="24.95" customHeight="1" x14ac:dyDescent="0.15">
      <c r="A23" s="18">
        <v>22</v>
      </c>
      <c r="B23" s="12" t="s">
        <v>29</v>
      </c>
      <c r="C23" s="13" t="s">
        <v>38</v>
      </c>
      <c r="D23" s="14">
        <f>SUMIFS(Sheet2!D:D,Sheet2!B:B,统计表!D$1,Sheet2!C:C,统计表!A23)</f>
        <v>2467.8518739515898</v>
      </c>
      <c r="E23" s="14">
        <f>SUMIFS(Sheet2!D:D,Sheet2!B:B,统计表!E$1,Sheet2!C:C,统计表!A23)</f>
        <v>0</v>
      </c>
      <c r="F23" s="14">
        <f>SUMIFS(Sheet2!D:D,Sheet2!B:B,统计表!F$1,Sheet2!C:C,统计表!A23)</f>
        <v>331.63216202447501</v>
      </c>
      <c r="G23" s="14">
        <f>SUMIFS(Sheet2!D:D,Sheet2!B:B,统计表!G$1,Sheet2!C:C,统计表!A23)</f>
        <v>0</v>
      </c>
      <c r="H23" s="14">
        <f>SUMIFS(Sheet2!D:D,Sheet2!B:B,统计表!H$1,Sheet2!C:C,统计表!A23)</f>
        <v>0</v>
      </c>
      <c r="I23" s="14">
        <f>SUMIFS(Sheet2!D:D,Sheet2!B:B,统计表!I$1,Sheet2!C:C,统计表!A23)</f>
        <v>0</v>
      </c>
      <c r="J23" s="14">
        <f>SUMIFS(Sheet2!D:D,Sheet2!B:B,统计表!J$1,Sheet2!C:C,统计表!A23)</f>
        <v>0</v>
      </c>
      <c r="K23" s="14">
        <f>SUMIFS(Sheet2!D:D,Sheet2!B:B,统计表!K$1,Sheet2!C:C,统计表!A23)</f>
        <v>0</v>
      </c>
      <c r="L23" s="14">
        <f>SUMIFS(Sheet2!D:D,Sheet2!B:B,统计表!L$1,Sheet2!C:C,统计表!A23)</f>
        <v>0</v>
      </c>
      <c r="M23" s="14">
        <f t="shared" si="0"/>
        <v>2799.4840359760647</v>
      </c>
      <c r="N23" s="18"/>
    </row>
    <row r="24" spans="1:14" ht="24.95" customHeight="1" x14ac:dyDescent="0.15">
      <c r="A24" s="18">
        <v>23</v>
      </c>
      <c r="B24" s="12" t="s">
        <v>29</v>
      </c>
      <c r="C24" s="13" t="s">
        <v>39</v>
      </c>
      <c r="D24" s="14">
        <f>SUMIFS(Sheet2!D:D,Sheet2!B:B,统计表!D$1,Sheet2!C:C,统计表!A24)</f>
        <v>2921.2758452737999</v>
      </c>
      <c r="E24" s="14">
        <f>SUMIFS(Sheet2!D:D,Sheet2!B:B,统计表!E$1,Sheet2!C:C,统计表!A24)</f>
        <v>0</v>
      </c>
      <c r="F24" s="14">
        <f>SUMIFS(Sheet2!D:D,Sheet2!B:B,统计表!F$1,Sheet2!C:C,统计表!A24)</f>
        <v>328.29842853897799</v>
      </c>
      <c r="G24" s="14">
        <f>SUMIFS(Sheet2!D:D,Sheet2!B:B,统计表!G$1,Sheet2!C:C,统计表!A24)</f>
        <v>0</v>
      </c>
      <c r="H24" s="14">
        <f>SUMIFS(Sheet2!D:D,Sheet2!B:B,统计表!H$1,Sheet2!C:C,统计表!A24)</f>
        <v>0</v>
      </c>
      <c r="I24" s="14">
        <f>SUMIFS(Sheet2!D:D,Sheet2!B:B,统计表!I$1,Sheet2!C:C,统计表!A24)</f>
        <v>0</v>
      </c>
      <c r="J24" s="14">
        <f>SUMIFS(Sheet2!D:D,Sheet2!B:B,统计表!J$1,Sheet2!C:C,统计表!A24)</f>
        <v>0</v>
      </c>
      <c r="K24" s="14">
        <f>SUMIFS(Sheet2!D:D,Sheet2!B:B,统计表!K$1,Sheet2!C:C,统计表!A24)</f>
        <v>0</v>
      </c>
      <c r="L24" s="14">
        <f>SUMIFS(Sheet2!D:D,Sheet2!B:B,统计表!L$1,Sheet2!C:C,统计表!A24)</f>
        <v>0</v>
      </c>
      <c r="M24" s="14">
        <f t="shared" si="0"/>
        <v>3249.5742738127778</v>
      </c>
      <c r="N24" s="18"/>
    </row>
    <row r="25" spans="1:14" ht="24.95" customHeight="1" x14ac:dyDescent="0.15">
      <c r="A25" s="18">
        <v>24</v>
      </c>
      <c r="B25" s="12" t="s">
        <v>137</v>
      </c>
      <c r="C25" s="13" t="s">
        <v>140</v>
      </c>
      <c r="D25" s="14">
        <f>SUMIFS(Sheet2!D:D,Sheet2!B:B,统计表!D$1,Sheet2!C:C,统计表!A25)</f>
        <v>0</v>
      </c>
      <c r="E25" s="14">
        <f>SUMIFS(Sheet2!D:D,Sheet2!B:B,统计表!E$1,Sheet2!C:C,统计表!A25)</f>
        <v>0</v>
      </c>
      <c r="F25" s="14">
        <f>SUMIFS(Sheet2!D:D,Sheet2!B:B,统计表!F$1,Sheet2!C:C,统计表!A25)</f>
        <v>0</v>
      </c>
      <c r="G25" s="14">
        <f>SUMIFS(Sheet2!D:D,Sheet2!B:B,统计表!G$1,Sheet2!C:C,统计表!A25)</f>
        <v>0</v>
      </c>
      <c r="H25" s="14">
        <f>SUMIFS(Sheet2!D:D,Sheet2!B:B,统计表!H$1,Sheet2!C:C,统计表!A25)</f>
        <v>0</v>
      </c>
      <c r="I25" s="14">
        <f>SUMIFS(Sheet2!D:D,Sheet2!B:B,统计表!I$1,Sheet2!C:C,统计表!A25)</f>
        <v>4688.4684194086394</v>
      </c>
      <c r="J25" s="14">
        <f>SUMIFS(Sheet2!D:D,Sheet2!B:B,统计表!J$1,Sheet2!C:C,统计表!A25)</f>
        <v>0</v>
      </c>
      <c r="K25" s="14">
        <f>SUMIFS(Sheet2!D:D,Sheet2!B:B,统计表!K$1,Sheet2!C:C,统计表!A25)</f>
        <v>0</v>
      </c>
      <c r="L25" s="14">
        <f>SUMIFS(Sheet2!D:D,Sheet2!B:B,统计表!L$1,Sheet2!C:C,统计表!A25)</f>
        <v>0</v>
      </c>
      <c r="M25" s="14">
        <f t="shared" si="0"/>
        <v>4688.4684194086394</v>
      </c>
      <c r="N25" s="18"/>
    </row>
    <row r="26" spans="1:14" ht="24.95" customHeight="1" x14ac:dyDescent="0.15">
      <c r="A26" s="18">
        <v>25</v>
      </c>
      <c r="B26" s="12" t="s">
        <v>137</v>
      </c>
      <c r="C26" s="13" t="s">
        <v>141</v>
      </c>
      <c r="D26" s="14">
        <f>SUMIFS(Sheet2!D:D,Sheet2!B:B,统计表!D$1,Sheet2!C:C,统计表!A26)</f>
        <v>0</v>
      </c>
      <c r="E26" s="14">
        <f>SUMIFS(Sheet2!D:D,Sheet2!B:B,统计表!E$1,Sheet2!C:C,统计表!A26)</f>
        <v>0</v>
      </c>
      <c r="F26" s="14">
        <f>SUMIFS(Sheet2!D:D,Sheet2!B:B,统计表!F$1,Sheet2!C:C,统计表!A26)</f>
        <v>0</v>
      </c>
      <c r="G26" s="14">
        <f>SUMIFS(Sheet2!D:D,Sheet2!B:B,统计表!G$1,Sheet2!C:C,统计表!A26)</f>
        <v>0</v>
      </c>
      <c r="H26" s="14">
        <f>SUMIFS(Sheet2!D:D,Sheet2!B:B,统计表!H$1,Sheet2!C:C,统计表!A26)</f>
        <v>0</v>
      </c>
      <c r="I26" s="14">
        <f>SUMIFS(Sheet2!D:D,Sheet2!B:B,统计表!I$1,Sheet2!C:C,统计表!A26)</f>
        <v>548.78609633799397</v>
      </c>
      <c r="J26" s="14">
        <f>SUMIFS(Sheet2!D:D,Sheet2!B:B,统计表!J$1,Sheet2!C:C,统计表!A26)</f>
        <v>0</v>
      </c>
      <c r="K26" s="14">
        <f>SUMIFS(Sheet2!D:D,Sheet2!B:B,统计表!K$1,Sheet2!C:C,统计表!A26)</f>
        <v>0</v>
      </c>
      <c r="L26" s="14">
        <f>SUMIFS(Sheet2!D:D,Sheet2!B:B,统计表!L$1,Sheet2!C:C,统计表!A26)</f>
        <v>0</v>
      </c>
      <c r="M26" s="14">
        <f t="shared" si="0"/>
        <v>548.78609633799397</v>
      </c>
      <c r="N26" s="18"/>
    </row>
    <row r="27" spans="1:14" ht="24.95" customHeight="1" x14ac:dyDescent="0.15">
      <c r="A27" s="18">
        <v>26</v>
      </c>
      <c r="B27" s="12" t="s">
        <v>137</v>
      </c>
      <c r="C27" s="13" t="s">
        <v>138</v>
      </c>
      <c r="D27" s="14">
        <f>SUMIFS(Sheet2!D:D,Sheet2!B:B,统计表!D$1,Sheet2!C:C,统计表!A27)</f>
        <v>0</v>
      </c>
      <c r="E27" s="14">
        <f>SUMIFS(Sheet2!D:D,Sheet2!B:B,统计表!E$1,Sheet2!C:C,统计表!A27)</f>
        <v>0</v>
      </c>
      <c r="F27" s="14">
        <f>SUMIFS(Sheet2!D:D,Sheet2!B:B,统计表!F$1,Sheet2!C:C,统计表!A27)</f>
        <v>0</v>
      </c>
      <c r="G27" s="14">
        <f>SUMIFS(Sheet2!D:D,Sheet2!B:B,统计表!G$1,Sheet2!C:C,统计表!A27)</f>
        <v>0</v>
      </c>
      <c r="H27" s="14">
        <f>SUMIFS(Sheet2!D:D,Sheet2!B:B,统计表!H$1,Sheet2!C:C,统计表!A27)</f>
        <v>0</v>
      </c>
      <c r="I27" s="14">
        <f>SUMIFS(Sheet2!D:D,Sheet2!B:B,统计表!I$1,Sheet2!C:C,统计表!A27)</f>
        <v>946.19585640076696</v>
      </c>
      <c r="J27" s="14">
        <f>SUMIFS(Sheet2!D:D,Sheet2!B:B,统计表!J$1,Sheet2!C:C,统计表!A27)</f>
        <v>0</v>
      </c>
      <c r="K27" s="14">
        <f>SUMIFS(Sheet2!D:D,Sheet2!B:B,统计表!K$1,Sheet2!C:C,统计表!A27)</f>
        <v>0</v>
      </c>
      <c r="L27" s="14">
        <f>SUMIFS(Sheet2!D:D,Sheet2!B:B,统计表!L$1,Sheet2!C:C,统计表!A27)</f>
        <v>0</v>
      </c>
      <c r="M27" s="14">
        <f t="shared" si="0"/>
        <v>946.19585640076696</v>
      </c>
      <c r="N27" s="18"/>
    </row>
    <row r="28" spans="1:14" ht="24.95" customHeight="1" x14ac:dyDescent="0.15">
      <c r="A28" s="18">
        <v>27</v>
      </c>
      <c r="B28" s="12" t="s">
        <v>137</v>
      </c>
      <c r="C28" s="13" t="s">
        <v>139</v>
      </c>
      <c r="D28" s="14">
        <f>SUMIFS(Sheet2!D:D,Sheet2!B:B,统计表!D$1,Sheet2!C:C,统计表!A28)</f>
        <v>0</v>
      </c>
      <c r="E28" s="14">
        <f>SUMIFS(Sheet2!D:D,Sheet2!B:B,统计表!E$1,Sheet2!C:C,统计表!A28)</f>
        <v>0</v>
      </c>
      <c r="F28" s="14">
        <f>SUMIFS(Sheet2!D:D,Sheet2!B:B,统计表!F$1,Sheet2!C:C,统计表!A28)</f>
        <v>0</v>
      </c>
      <c r="G28" s="14">
        <f>SUMIFS(Sheet2!D:D,Sheet2!B:B,统计表!G$1,Sheet2!C:C,统计表!A28)</f>
        <v>0</v>
      </c>
      <c r="H28" s="14">
        <f>SUMIFS(Sheet2!D:D,Sheet2!B:B,统计表!H$1,Sheet2!C:C,统计表!A28)</f>
        <v>0</v>
      </c>
      <c r="I28" s="14">
        <f>SUMIFS(Sheet2!D:D,Sheet2!B:B,统计表!I$1,Sheet2!C:C,统计表!A28)</f>
        <v>411.89199715569299</v>
      </c>
      <c r="J28" s="14">
        <f>SUMIFS(Sheet2!D:D,Sheet2!B:B,统计表!J$1,Sheet2!C:C,统计表!A28)</f>
        <v>0</v>
      </c>
      <c r="K28" s="14">
        <f>SUMIFS(Sheet2!D:D,Sheet2!B:B,统计表!K$1,Sheet2!C:C,统计表!A28)</f>
        <v>0</v>
      </c>
      <c r="L28" s="14">
        <f>SUMIFS(Sheet2!D:D,Sheet2!B:B,统计表!L$1,Sheet2!C:C,统计表!A28)</f>
        <v>0</v>
      </c>
      <c r="M28" s="14">
        <f t="shared" si="0"/>
        <v>411.89199715569299</v>
      </c>
      <c r="N28" s="18"/>
    </row>
    <row r="29" spans="1:14" ht="24.95" customHeight="1" x14ac:dyDescent="0.15">
      <c r="A29" s="18">
        <v>28</v>
      </c>
      <c r="B29" s="12" t="s">
        <v>137</v>
      </c>
      <c r="C29" s="13" t="s">
        <v>40</v>
      </c>
      <c r="D29" s="14">
        <f>SUMIFS(Sheet2!D:D,Sheet2!B:B,统计表!D$1,Sheet2!C:C,统计表!A29)</f>
        <v>0</v>
      </c>
      <c r="E29" s="14">
        <f>SUMIFS(Sheet2!D:D,Sheet2!B:B,统计表!E$1,Sheet2!C:C,统计表!A29)</f>
        <v>0</v>
      </c>
      <c r="F29" s="14">
        <f>SUMIFS(Sheet2!D:D,Sheet2!B:B,统计表!F$1,Sheet2!C:C,统计表!A29)</f>
        <v>0</v>
      </c>
      <c r="G29" s="14">
        <f>SUMIFS(Sheet2!D:D,Sheet2!B:B,统计表!G$1,Sheet2!C:C,统计表!A29)</f>
        <v>0</v>
      </c>
      <c r="H29" s="14">
        <f>SUMIFS(Sheet2!D:D,Sheet2!B:B,统计表!H$1,Sheet2!C:C,统计表!A29)</f>
        <v>0</v>
      </c>
      <c r="I29" s="14">
        <f>SUMIFS(Sheet2!D:D,Sheet2!B:B,统计表!I$1,Sheet2!C:C,统计表!A29)</f>
        <v>952.59788478250505</v>
      </c>
      <c r="J29" s="14">
        <f>SUMIFS(Sheet2!D:D,Sheet2!B:B,统计表!J$1,Sheet2!C:C,统计表!A29)</f>
        <v>0</v>
      </c>
      <c r="K29" s="14">
        <f>SUMIFS(Sheet2!D:D,Sheet2!B:B,统计表!K$1,Sheet2!C:C,统计表!A29)</f>
        <v>0</v>
      </c>
      <c r="L29" s="14">
        <f>SUMIFS(Sheet2!D:D,Sheet2!B:B,统计表!L$1,Sheet2!C:C,统计表!A29)</f>
        <v>0</v>
      </c>
      <c r="M29" s="14">
        <f t="shared" si="0"/>
        <v>952.59788478250505</v>
      </c>
      <c r="N29" s="18"/>
    </row>
    <row r="30" spans="1:14" ht="24.95" customHeight="1" x14ac:dyDescent="0.15">
      <c r="A30" s="18">
        <v>29</v>
      </c>
      <c r="B30" s="12" t="s">
        <v>30</v>
      </c>
      <c r="C30" s="13" t="s">
        <v>41</v>
      </c>
      <c r="D30" s="14">
        <f>SUMIFS(Sheet2!D:D,Sheet2!B:B,统计表!D$1,Sheet2!C:C,统计表!A30)</f>
        <v>698.88852627280903</v>
      </c>
      <c r="E30" s="14">
        <f>SUMIFS(Sheet2!D:D,Sheet2!B:B,统计表!E$1,Sheet2!C:C,统计表!A30)</f>
        <v>0</v>
      </c>
      <c r="F30" s="14">
        <f>SUMIFS(Sheet2!D:D,Sheet2!B:B,统计表!F$1,Sheet2!C:C,统计表!A30)</f>
        <v>0</v>
      </c>
      <c r="G30" s="14">
        <f>SUMIFS(Sheet2!D:D,Sheet2!B:B,统计表!G$1,Sheet2!C:C,统计表!A30)</f>
        <v>0</v>
      </c>
      <c r="H30" s="14">
        <f>SUMIFS(Sheet2!D:D,Sheet2!B:B,统计表!H$1,Sheet2!C:C,统计表!A30)</f>
        <v>536.10917362984003</v>
      </c>
      <c r="I30" s="14">
        <f>SUMIFS(Sheet2!D:D,Sheet2!B:B,统计表!I$1,Sheet2!C:C,统计表!A30)</f>
        <v>0</v>
      </c>
      <c r="J30" s="14">
        <f>SUMIFS(Sheet2!D:D,Sheet2!B:B,统计表!J$1,Sheet2!C:C,统计表!A30)</f>
        <v>0</v>
      </c>
      <c r="K30" s="14">
        <f>SUMIFS(Sheet2!D:D,Sheet2!B:B,统计表!K$1,Sheet2!C:C,统计表!A30)</f>
        <v>0</v>
      </c>
      <c r="L30" s="14">
        <f>SUMIFS(Sheet2!D:D,Sheet2!B:B,统计表!L$1,Sheet2!C:C,统计表!A30)</f>
        <v>0</v>
      </c>
      <c r="M30" s="14">
        <f t="shared" si="0"/>
        <v>1234.9976999026489</v>
      </c>
      <c r="N30" s="18"/>
    </row>
    <row r="31" spans="1:14" ht="24.95" customHeight="1" x14ac:dyDescent="0.15">
      <c r="A31" s="18">
        <v>30</v>
      </c>
      <c r="B31" s="12" t="s">
        <v>30</v>
      </c>
      <c r="C31" s="13" t="s">
        <v>42</v>
      </c>
      <c r="D31" s="14">
        <f>SUMIFS(Sheet2!D:D,Sheet2!B:B,统计表!D$1,Sheet2!C:C,统计表!A31)</f>
        <v>0</v>
      </c>
      <c r="E31" s="14">
        <f>SUMIFS(Sheet2!D:D,Sheet2!B:B,统计表!E$1,Sheet2!C:C,统计表!A31)</f>
        <v>0</v>
      </c>
      <c r="F31" s="14">
        <f>SUMIFS(Sheet2!D:D,Sheet2!B:B,统计表!F$1,Sheet2!C:C,统计表!A31)</f>
        <v>0</v>
      </c>
      <c r="G31" s="14">
        <f>SUMIFS(Sheet2!D:D,Sheet2!B:B,统计表!G$1,Sheet2!C:C,统计表!A31)</f>
        <v>0</v>
      </c>
      <c r="H31" s="14">
        <f>SUMIFS(Sheet2!D:D,Sheet2!B:B,统计表!H$1,Sheet2!C:C,统计表!A31)</f>
        <v>3397.9968521277201</v>
      </c>
      <c r="I31" s="14">
        <f>SUMIFS(Sheet2!D:D,Sheet2!B:B,统计表!I$1,Sheet2!C:C,统计表!A31)</f>
        <v>0</v>
      </c>
      <c r="J31" s="14">
        <f>SUMIFS(Sheet2!D:D,Sheet2!B:B,统计表!J$1,Sheet2!C:C,统计表!A31)</f>
        <v>0</v>
      </c>
      <c r="K31" s="14">
        <f>SUMIFS(Sheet2!D:D,Sheet2!B:B,统计表!K$1,Sheet2!C:C,统计表!A31)</f>
        <v>0</v>
      </c>
      <c r="L31" s="14">
        <f>SUMIFS(Sheet2!D:D,Sheet2!B:B,统计表!L$1,Sheet2!C:C,统计表!A31)</f>
        <v>0</v>
      </c>
      <c r="M31" s="14">
        <f t="shared" si="0"/>
        <v>3397.9968521277201</v>
      </c>
      <c r="N31" s="18"/>
    </row>
    <row r="32" spans="1:14" ht="24.95" customHeight="1" x14ac:dyDescent="0.15">
      <c r="A32" s="18">
        <v>31</v>
      </c>
      <c r="B32" s="12" t="s">
        <v>30</v>
      </c>
      <c r="C32" s="13" t="s">
        <v>43</v>
      </c>
      <c r="D32" s="14">
        <f>SUMIFS(Sheet2!D:D,Sheet2!B:B,统计表!D$1,Sheet2!C:C,统计表!A32)</f>
        <v>0</v>
      </c>
      <c r="E32" s="14">
        <f>SUMIFS(Sheet2!D:D,Sheet2!B:B,统计表!E$1,Sheet2!C:C,统计表!A32)</f>
        <v>0</v>
      </c>
      <c r="F32" s="14">
        <f>SUMIFS(Sheet2!D:D,Sheet2!B:B,统计表!F$1,Sheet2!C:C,统计表!A32)</f>
        <v>666.32327325498397</v>
      </c>
      <c r="G32" s="14">
        <f>SUMIFS(Sheet2!D:D,Sheet2!B:B,统计表!G$1,Sheet2!C:C,统计表!A32)</f>
        <v>0</v>
      </c>
      <c r="H32" s="14">
        <f>SUMIFS(Sheet2!D:D,Sheet2!B:B,统计表!H$1,Sheet2!C:C,统计表!A32)</f>
        <v>0</v>
      </c>
      <c r="I32" s="14">
        <f>SUMIFS(Sheet2!D:D,Sheet2!B:B,统计表!I$1,Sheet2!C:C,统计表!A32)</f>
        <v>0</v>
      </c>
      <c r="J32" s="14">
        <f>SUMIFS(Sheet2!D:D,Sheet2!B:B,统计表!J$1,Sheet2!C:C,统计表!A32)</f>
        <v>0</v>
      </c>
      <c r="K32" s="14">
        <f>SUMIFS(Sheet2!D:D,Sheet2!B:B,统计表!K$1,Sheet2!C:C,统计表!A32)</f>
        <v>0</v>
      </c>
      <c r="L32" s="14">
        <f>SUMIFS(Sheet2!D:D,Sheet2!B:B,统计表!L$1,Sheet2!C:C,统计表!A32)</f>
        <v>0</v>
      </c>
      <c r="M32" s="14">
        <f t="shared" si="0"/>
        <v>666.32327325498397</v>
      </c>
      <c r="N32" s="18"/>
    </row>
    <row r="33" spans="1:14" ht="24.95" customHeight="1" x14ac:dyDescent="0.15">
      <c r="A33" s="18">
        <v>32</v>
      </c>
      <c r="B33" s="12" t="s">
        <v>30</v>
      </c>
      <c r="C33" s="13" t="s">
        <v>44</v>
      </c>
      <c r="D33" s="14">
        <f>SUMIFS(Sheet2!D:D,Sheet2!B:B,统计表!D$1,Sheet2!C:C,统计表!A33)</f>
        <v>0</v>
      </c>
      <c r="E33" s="14">
        <f>SUMIFS(Sheet2!D:D,Sheet2!B:B,统计表!E$1,Sheet2!C:C,统计表!A33)</f>
        <v>0</v>
      </c>
      <c r="F33" s="14">
        <f>SUMIFS(Sheet2!D:D,Sheet2!B:B,统计表!F$1,Sheet2!C:C,统计表!A33)</f>
        <v>0</v>
      </c>
      <c r="G33" s="14">
        <f>SUMIFS(Sheet2!D:D,Sheet2!B:B,统计表!G$1,Sheet2!C:C,统计表!A33)</f>
        <v>0</v>
      </c>
      <c r="H33" s="14">
        <f>SUMIFS(Sheet2!D:D,Sheet2!B:B,统计表!H$1,Sheet2!C:C,统计表!A33)</f>
        <v>409.99652464315801</v>
      </c>
      <c r="I33" s="14">
        <f>SUMIFS(Sheet2!D:D,Sheet2!B:B,统计表!I$1,Sheet2!C:C,统计表!A33)</f>
        <v>0</v>
      </c>
      <c r="J33" s="14">
        <f>SUMIFS(Sheet2!D:D,Sheet2!B:B,统计表!J$1,Sheet2!C:C,统计表!A33)</f>
        <v>0</v>
      </c>
      <c r="K33" s="14">
        <f>SUMIFS(Sheet2!D:D,Sheet2!B:B,统计表!K$1,Sheet2!C:C,统计表!A33)</f>
        <v>0</v>
      </c>
      <c r="L33" s="14">
        <f>SUMIFS(Sheet2!D:D,Sheet2!B:B,统计表!L$1,Sheet2!C:C,统计表!A33)</f>
        <v>0</v>
      </c>
      <c r="M33" s="14">
        <f t="shared" si="0"/>
        <v>409.99652464315801</v>
      </c>
      <c r="N33" s="18"/>
    </row>
    <row r="34" spans="1:14" ht="24.95" customHeight="1" x14ac:dyDescent="0.15">
      <c r="A34" s="18">
        <v>33</v>
      </c>
      <c r="B34" s="12" t="s">
        <v>30</v>
      </c>
      <c r="C34" s="13" t="s">
        <v>45</v>
      </c>
      <c r="D34" s="14">
        <f>SUMIFS(Sheet2!D:D,Sheet2!B:B,统计表!D$1,Sheet2!C:C,统计表!A34)</f>
        <v>0</v>
      </c>
      <c r="E34" s="14">
        <f>SUMIFS(Sheet2!D:D,Sheet2!B:B,统计表!E$1,Sheet2!C:C,统计表!A34)</f>
        <v>0</v>
      </c>
      <c r="F34" s="14">
        <f>SUMIFS(Sheet2!D:D,Sheet2!B:B,统计表!F$1,Sheet2!C:C,统计表!A34)</f>
        <v>0</v>
      </c>
      <c r="G34" s="14">
        <f>SUMIFS(Sheet2!D:D,Sheet2!B:B,统计表!G$1,Sheet2!C:C,统计表!A34)</f>
        <v>0</v>
      </c>
      <c r="H34" s="14">
        <f>SUMIFS(Sheet2!D:D,Sheet2!B:B,统计表!H$1,Sheet2!C:C,统计表!A34)</f>
        <v>0</v>
      </c>
      <c r="I34" s="14">
        <f>SUMIFS(Sheet2!D:D,Sheet2!B:B,统计表!I$1,Sheet2!C:C,统计表!A34)</f>
        <v>17874.603837788301</v>
      </c>
      <c r="J34" s="14">
        <f>SUMIFS(Sheet2!D:D,Sheet2!B:B,统计表!J$1,Sheet2!C:C,统计表!A34)</f>
        <v>0</v>
      </c>
      <c r="K34" s="14">
        <f>SUMIFS(Sheet2!D:D,Sheet2!B:B,统计表!K$1,Sheet2!C:C,统计表!A34)</f>
        <v>0</v>
      </c>
      <c r="L34" s="14">
        <f>SUMIFS(Sheet2!D:D,Sheet2!B:B,统计表!L$1,Sheet2!C:C,统计表!A34)</f>
        <v>0</v>
      </c>
      <c r="M34" s="14">
        <f t="shared" si="0"/>
        <v>17874.603837788301</v>
      </c>
      <c r="N34" s="18"/>
    </row>
    <row r="35" spans="1:14" ht="24.95" customHeight="1" x14ac:dyDescent="0.15">
      <c r="A35" s="18">
        <v>34</v>
      </c>
      <c r="B35" s="12" t="s">
        <v>31</v>
      </c>
      <c r="C35" s="13" t="s">
        <v>46</v>
      </c>
      <c r="D35" s="14">
        <f>SUMIFS(Sheet2!D:D,Sheet2!B:B,统计表!D$1,Sheet2!C:C,统计表!A35)</f>
        <v>2428.0952487198301</v>
      </c>
      <c r="E35" s="14">
        <f>SUMIFS(Sheet2!D:D,Sheet2!B:B,统计表!E$1,Sheet2!C:C,统计表!A35)</f>
        <v>0</v>
      </c>
      <c r="F35" s="14">
        <f>SUMIFS(Sheet2!D:D,Sheet2!B:B,统计表!F$1,Sheet2!C:C,统计表!A35)</f>
        <v>0</v>
      </c>
      <c r="G35" s="14">
        <f>SUMIFS(Sheet2!D:D,Sheet2!B:B,统计表!G$1,Sheet2!C:C,统计表!A35)</f>
        <v>0</v>
      </c>
      <c r="H35" s="14">
        <f>SUMIFS(Sheet2!D:D,Sheet2!B:B,统计表!H$1,Sheet2!C:C,统计表!A35)</f>
        <v>0</v>
      </c>
      <c r="I35" s="14">
        <f>SUMIFS(Sheet2!D:D,Sheet2!B:B,统计表!I$1,Sheet2!C:C,统计表!A35)</f>
        <v>0</v>
      </c>
      <c r="J35" s="14">
        <f>SUMIFS(Sheet2!D:D,Sheet2!B:B,统计表!J$1,Sheet2!C:C,统计表!A35)</f>
        <v>0</v>
      </c>
      <c r="K35" s="14">
        <f>SUMIFS(Sheet2!D:D,Sheet2!B:B,统计表!K$1,Sheet2!C:C,统计表!A35)</f>
        <v>0</v>
      </c>
      <c r="L35" s="14">
        <f>SUMIFS(Sheet2!D:D,Sheet2!B:B,统计表!L$1,Sheet2!C:C,统计表!A35)</f>
        <v>0</v>
      </c>
      <c r="M35" s="14">
        <f t="shared" si="0"/>
        <v>2428.0952487198301</v>
      </c>
      <c r="N35" s="18"/>
    </row>
    <row r="36" spans="1:14" ht="24.95" customHeight="1" x14ac:dyDescent="0.15">
      <c r="A36" s="18">
        <v>35</v>
      </c>
      <c r="B36" s="12" t="s">
        <v>32</v>
      </c>
      <c r="C36" s="13" t="s">
        <v>47</v>
      </c>
      <c r="D36" s="14">
        <f>SUMIFS(Sheet2!D:D,Sheet2!B:B,统计表!D$1,Sheet2!C:C,统计表!A36)</f>
        <v>1041.64640896329</v>
      </c>
      <c r="E36" s="14">
        <f>SUMIFS(Sheet2!D:D,Sheet2!B:B,统计表!E$1,Sheet2!C:C,统计表!A36)</f>
        <v>0</v>
      </c>
      <c r="F36" s="14">
        <f>SUMIFS(Sheet2!D:D,Sheet2!B:B,统计表!F$1,Sheet2!C:C,统计表!A36)</f>
        <v>51.698870877286502</v>
      </c>
      <c r="G36" s="14">
        <f>SUMIFS(Sheet2!D:D,Sheet2!B:B,统计表!G$1,Sheet2!C:C,统计表!A36)</f>
        <v>0</v>
      </c>
      <c r="H36" s="14">
        <f>SUMIFS(Sheet2!D:D,Sheet2!B:B,统计表!H$1,Sheet2!C:C,统计表!A36)</f>
        <v>0</v>
      </c>
      <c r="I36" s="14">
        <f>SUMIFS(Sheet2!D:D,Sheet2!B:B,统计表!I$1,Sheet2!C:C,统计表!A36)</f>
        <v>0</v>
      </c>
      <c r="J36" s="14">
        <f>SUMIFS(Sheet2!D:D,Sheet2!B:B,统计表!J$1,Sheet2!C:C,统计表!A36)</f>
        <v>0</v>
      </c>
      <c r="K36" s="14">
        <f>SUMIFS(Sheet2!D:D,Sheet2!B:B,统计表!K$1,Sheet2!C:C,统计表!A36)</f>
        <v>0</v>
      </c>
      <c r="L36" s="14">
        <f>SUMIFS(Sheet2!D:D,Sheet2!B:B,统计表!L$1,Sheet2!C:C,统计表!A36)</f>
        <v>0</v>
      </c>
      <c r="M36" s="14">
        <f t="shared" si="0"/>
        <v>1093.3452798405765</v>
      </c>
      <c r="N36" s="18"/>
    </row>
    <row r="37" spans="1:14" ht="24.95" customHeight="1" x14ac:dyDescent="0.15">
      <c r="A37" s="18">
        <v>36</v>
      </c>
      <c r="B37" s="12" t="s">
        <v>32</v>
      </c>
      <c r="C37" s="13" t="s">
        <v>48</v>
      </c>
      <c r="D37" s="14">
        <f>SUMIFS(Sheet2!D:D,Sheet2!B:B,统计表!D$1,Sheet2!C:C,统计表!A37)</f>
        <v>1616.5077474282371</v>
      </c>
      <c r="E37" s="14">
        <f>SUMIFS(Sheet2!D:D,Sheet2!B:B,统计表!E$1,Sheet2!C:C,统计表!A37)</f>
        <v>0</v>
      </c>
      <c r="F37" s="14">
        <f>SUMIFS(Sheet2!D:D,Sheet2!B:B,统计表!F$1,Sheet2!C:C,统计表!A37)</f>
        <v>0</v>
      </c>
      <c r="G37" s="14">
        <f>SUMIFS(Sheet2!D:D,Sheet2!B:B,统计表!G$1,Sheet2!C:C,统计表!A37)</f>
        <v>0</v>
      </c>
      <c r="H37" s="14">
        <f>SUMIFS(Sheet2!D:D,Sheet2!B:B,统计表!H$1,Sheet2!C:C,统计表!A37)</f>
        <v>0</v>
      </c>
      <c r="I37" s="14">
        <f>SUMIFS(Sheet2!D:D,Sheet2!B:B,统计表!I$1,Sheet2!C:C,统计表!A37)</f>
        <v>0</v>
      </c>
      <c r="J37" s="14">
        <f>SUMIFS(Sheet2!D:D,Sheet2!B:B,统计表!J$1,Sheet2!C:C,统计表!A37)</f>
        <v>0</v>
      </c>
      <c r="K37" s="14">
        <f>SUMIFS(Sheet2!D:D,Sheet2!B:B,统计表!K$1,Sheet2!C:C,统计表!A37)</f>
        <v>0</v>
      </c>
      <c r="L37" s="14">
        <f>SUMIFS(Sheet2!D:D,Sheet2!B:B,统计表!L$1,Sheet2!C:C,统计表!A37)</f>
        <v>0</v>
      </c>
      <c r="M37" s="14">
        <f t="shared" si="0"/>
        <v>1616.5077474282371</v>
      </c>
      <c r="N37" s="18"/>
    </row>
    <row r="38" spans="1:14" ht="24.95" customHeight="1" x14ac:dyDescent="0.15">
      <c r="A38" s="18">
        <v>37</v>
      </c>
      <c r="B38" s="12" t="s">
        <v>32</v>
      </c>
      <c r="C38" s="13" t="s">
        <v>49</v>
      </c>
      <c r="D38" s="14">
        <f>SUMIFS(Sheet2!D:D,Sheet2!B:B,统计表!D$1,Sheet2!C:C,统计表!A38)</f>
        <v>0</v>
      </c>
      <c r="E38" s="14">
        <f>SUMIFS(Sheet2!D:D,Sheet2!B:B,统计表!E$1,Sheet2!C:C,统计表!A38)</f>
        <v>0</v>
      </c>
      <c r="F38" s="14">
        <f>SUMIFS(Sheet2!D:D,Sheet2!B:B,统计表!F$1,Sheet2!C:C,统计表!A38)</f>
        <v>366.64618686383</v>
      </c>
      <c r="G38" s="14">
        <f>SUMIFS(Sheet2!D:D,Sheet2!B:B,统计表!G$1,Sheet2!C:C,统计表!A38)</f>
        <v>0</v>
      </c>
      <c r="H38" s="14">
        <f>SUMIFS(Sheet2!D:D,Sheet2!B:B,统计表!H$1,Sheet2!C:C,统计表!A38)</f>
        <v>0</v>
      </c>
      <c r="I38" s="14">
        <f>SUMIFS(Sheet2!D:D,Sheet2!B:B,统计表!I$1,Sheet2!C:C,统计表!A38)</f>
        <v>0</v>
      </c>
      <c r="J38" s="14">
        <f>SUMIFS(Sheet2!D:D,Sheet2!B:B,统计表!J$1,Sheet2!C:C,统计表!A38)</f>
        <v>0</v>
      </c>
      <c r="K38" s="14">
        <f>SUMIFS(Sheet2!D:D,Sheet2!B:B,统计表!K$1,Sheet2!C:C,统计表!A38)</f>
        <v>0</v>
      </c>
      <c r="L38" s="14">
        <f>SUMIFS(Sheet2!D:D,Sheet2!B:B,统计表!L$1,Sheet2!C:C,统计表!A38)</f>
        <v>0</v>
      </c>
      <c r="M38" s="14">
        <f t="shared" si="0"/>
        <v>366.64618686383</v>
      </c>
      <c r="N38" s="18"/>
    </row>
    <row r="39" spans="1:14" ht="24.95" customHeight="1" x14ac:dyDescent="0.15">
      <c r="A39" s="18">
        <v>38</v>
      </c>
      <c r="B39" s="12" t="s">
        <v>33</v>
      </c>
      <c r="C39" s="13" t="s">
        <v>50</v>
      </c>
      <c r="D39" s="14">
        <f>SUMIFS(Sheet2!D:D,Sheet2!B:B,统计表!D$1,Sheet2!C:C,统计表!A39)</f>
        <v>0</v>
      </c>
      <c r="E39" s="14">
        <f>SUMIFS(Sheet2!D:D,Sheet2!B:B,统计表!E$1,Sheet2!C:C,统计表!A39)</f>
        <v>0</v>
      </c>
      <c r="F39" s="14">
        <f>SUMIFS(Sheet2!D:D,Sheet2!B:B,统计表!F$1,Sheet2!C:C,统计表!A39)</f>
        <v>0</v>
      </c>
      <c r="G39" s="14">
        <f>SUMIFS(Sheet2!D:D,Sheet2!B:B,统计表!G$1,Sheet2!C:C,统计表!A39)</f>
        <v>0</v>
      </c>
      <c r="H39" s="14">
        <f>SUMIFS(Sheet2!D:D,Sheet2!B:B,统计表!H$1,Sheet2!C:C,统计表!A39)</f>
        <v>6738.6269170735804</v>
      </c>
      <c r="I39" s="14">
        <f>SUMIFS(Sheet2!D:D,Sheet2!B:B,统计表!I$1,Sheet2!C:C,统计表!A39)</f>
        <v>0</v>
      </c>
      <c r="J39" s="14">
        <f>SUMIFS(Sheet2!D:D,Sheet2!B:B,统计表!J$1,Sheet2!C:C,统计表!A39)</f>
        <v>0</v>
      </c>
      <c r="K39" s="14">
        <f>SUMIFS(Sheet2!D:D,Sheet2!B:B,统计表!K$1,Sheet2!C:C,统计表!A39)</f>
        <v>0</v>
      </c>
      <c r="L39" s="14">
        <f>SUMIFS(Sheet2!D:D,Sheet2!B:B,统计表!L$1,Sheet2!C:C,统计表!A39)</f>
        <v>0</v>
      </c>
      <c r="M39" s="14">
        <f t="shared" si="0"/>
        <v>6738.6269170735804</v>
      </c>
      <c r="N39" s="18"/>
    </row>
    <row r="40" spans="1:14" ht="24.95" customHeight="1" x14ac:dyDescent="0.15">
      <c r="A40" s="18">
        <v>39</v>
      </c>
      <c r="B40" s="12" t="s">
        <v>33</v>
      </c>
      <c r="C40" s="13" t="s">
        <v>51</v>
      </c>
      <c r="D40" s="14">
        <f>SUMIFS(Sheet2!D:D,Sheet2!B:B,统计表!D$1,Sheet2!C:C,统计表!A40)</f>
        <v>0</v>
      </c>
      <c r="E40" s="14">
        <f>SUMIFS(Sheet2!D:D,Sheet2!B:B,统计表!E$1,Sheet2!C:C,统计表!A40)</f>
        <v>0</v>
      </c>
      <c r="F40" s="14">
        <f>SUMIFS(Sheet2!D:D,Sheet2!B:B,统计表!F$1,Sheet2!C:C,统计表!A40)</f>
        <v>0</v>
      </c>
      <c r="G40" s="14">
        <f>SUMIFS(Sheet2!D:D,Sheet2!B:B,统计表!G$1,Sheet2!C:C,统计表!A40)</f>
        <v>0</v>
      </c>
      <c r="H40" s="14">
        <f>SUMIFS(Sheet2!D:D,Sheet2!B:B,统计表!H$1,Sheet2!C:C,统计表!A40)</f>
        <v>553.58144560654205</v>
      </c>
      <c r="I40" s="14">
        <f>SUMIFS(Sheet2!D:D,Sheet2!B:B,统计表!I$1,Sheet2!C:C,统计表!A40)</f>
        <v>0</v>
      </c>
      <c r="J40" s="14">
        <f>SUMIFS(Sheet2!D:D,Sheet2!B:B,统计表!J$1,Sheet2!C:C,统计表!A40)</f>
        <v>0</v>
      </c>
      <c r="K40" s="14">
        <f>SUMIFS(Sheet2!D:D,Sheet2!B:B,统计表!K$1,Sheet2!C:C,统计表!A40)</f>
        <v>0</v>
      </c>
      <c r="L40" s="14">
        <f>SUMIFS(Sheet2!D:D,Sheet2!B:B,统计表!L$1,Sheet2!C:C,统计表!A40)</f>
        <v>0</v>
      </c>
      <c r="M40" s="14">
        <f t="shared" si="0"/>
        <v>553.58144560654205</v>
      </c>
      <c r="N40" s="18"/>
    </row>
    <row r="41" spans="1:14" ht="24.95" customHeight="1" x14ac:dyDescent="0.15">
      <c r="A41" s="18">
        <v>40</v>
      </c>
      <c r="B41" s="12" t="s">
        <v>33</v>
      </c>
      <c r="C41" s="13" t="s">
        <v>52</v>
      </c>
      <c r="D41" s="14">
        <f>SUMIFS(Sheet2!D:D,Sheet2!B:B,统计表!D$1,Sheet2!C:C,统计表!A41)</f>
        <v>0</v>
      </c>
      <c r="E41" s="14">
        <f>SUMIFS(Sheet2!D:D,Sheet2!B:B,统计表!E$1,Sheet2!C:C,统计表!A41)</f>
        <v>0</v>
      </c>
      <c r="F41" s="14">
        <f>SUMIFS(Sheet2!D:D,Sheet2!B:B,统计表!F$1,Sheet2!C:C,统计表!A41)</f>
        <v>0</v>
      </c>
      <c r="G41" s="14">
        <f>SUMIFS(Sheet2!D:D,Sheet2!B:B,统计表!G$1,Sheet2!C:C,统计表!A41)</f>
        <v>0</v>
      </c>
      <c r="H41" s="14">
        <f>SUMIFS(Sheet2!D:D,Sheet2!B:B,统计表!H$1,Sheet2!C:C,统计表!A41)</f>
        <v>2607.8961940140498</v>
      </c>
      <c r="I41" s="14">
        <f>SUMIFS(Sheet2!D:D,Sheet2!B:B,统计表!I$1,Sheet2!C:C,统计表!A41)</f>
        <v>0</v>
      </c>
      <c r="J41" s="14">
        <f>SUMIFS(Sheet2!D:D,Sheet2!B:B,统计表!J$1,Sheet2!C:C,统计表!A41)</f>
        <v>0</v>
      </c>
      <c r="K41" s="14">
        <f>SUMIFS(Sheet2!D:D,Sheet2!B:B,统计表!K$1,Sheet2!C:C,统计表!A41)</f>
        <v>0</v>
      </c>
      <c r="L41" s="14">
        <f>SUMIFS(Sheet2!D:D,Sheet2!B:B,统计表!L$1,Sheet2!C:C,统计表!A41)</f>
        <v>0</v>
      </c>
      <c r="M41" s="14">
        <f t="shared" si="0"/>
        <v>2607.8961940140498</v>
      </c>
      <c r="N41" s="18"/>
    </row>
    <row r="42" spans="1:14" ht="24.95" customHeight="1" x14ac:dyDescent="0.15">
      <c r="A42" s="18">
        <v>41</v>
      </c>
      <c r="B42" s="12" t="s">
        <v>34</v>
      </c>
      <c r="C42" s="13" t="s">
        <v>53</v>
      </c>
      <c r="D42" s="14">
        <f>SUMIFS(Sheet2!D:D,Sheet2!B:B,统计表!D$1,Sheet2!C:C,统计表!A42)</f>
        <v>0</v>
      </c>
      <c r="E42" s="14">
        <f>SUMIFS(Sheet2!D:D,Sheet2!B:B,统计表!E$1,Sheet2!C:C,统计表!A42)</f>
        <v>0</v>
      </c>
      <c r="F42" s="14">
        <f>SUMIFS(Sheet2!D:D,Sheet2!B:B,统计表!F$1,Sheet2!C:C,统计表!A42)</f>
        <v>0</v>
      </c>
      <c r="G42" s="14">
        <f>SUMIFS(Sheet2!D:D,Sheet2!B:B,统计表!G$1,Sheet2!C:C,统计表!A42)</f>
        <v>0</v>
      </c>
      <c r="H42" s="14">
        <f>SUMIFS(Sheet2!D:D,Sheet2!B:B,统计表!H$1,Sheet2!C:C,统计表!A42)</f>
        <v>3598.48193890426</v>
      </c>
      <c r="I42" s="14">
        <f>SUMIFS(Sheet2!D:D,Sheet2!B:B,统计表!I$1,Sheet2!C:C,统计表!A42)</f>
        <v>0</v>
      </c>
      <c r="J42" s="14">
        <f>SUMIFS(Sheet2!D:D,Sheet2!B:B,统计表!J$1,Sheet2!C:C,统计表!A42)</f>
        <v>0</v>
      </c>
      <c r="K42" s="14">
        <f>SUMIFS(Sheet2!D:D,Sheet2!B:B,统计表!K$1,Sheet2!C:C,统计表!A42)</f>
        <v>0</v>
      </c>
      <c r="L42" s="14">
        <f>SUMIFS(Sheet2!D:D,Sheet2!B:B,统计表!L$1,Sheet2!C:C,统计表!A42)</f>
        <v>0</v>
      </c>
      <c r="M42" s="14">
        <f t="shared" si="0"/>
        <v>3598.48193890426</v>
      </c>
      <c r="N42" s="18"/>
    </row>
    <row r="43" spans="1:14" ht="24.95" customHeight="1" x14ac:dyDescent="0.15">
      <c r="A43" s="18">
        <v>42</v>
      </c>
      <c r="B43" s="12" t="s">
        <v>54</v>
      </c>
      <c r="C43" s="13" t="s">
        <v>66</v>
      </c>
      <c r="D43" s="14">
        <f>SUMIFS(Sheet2!D:D,Sheet2!B:B,统计表!D$1,Sheet2!C:C,统计表!A43)</f>
        <v>0</v>
      </c>
      <c r="E43" s="14">
        <f>SUMIFS(Sheet2!D:D,Sheet2!B:B,统计表!E$1,Sheet2!C:C,统计表!A43)</f>
        <v>0</v>
      </c>
      <c r="F43" s="14">
        <f>SUMIFS(Sheet2!D:D,Sheet2!B:B,统计表!F$1,Sheet2!C:C,统计表!A43)</f>
        <v>0</v>
      </c>
      <c r="G43" s="14">
        <f>SUMIFS(Sheet2!D:D,Sheet2!B:B,统计表!G$1,Sheet2!C:C,统计表!A43)</f>
        <v>0</v>
      </c>
      <c r="H43" s="14">
        <f>SUMIFS(Sheet2!D:D,Sheet2!B:B,统计表!H$1,Sheet2!C:C,统计表!A43)</f>
        <v>596.67066811488496</v>
      </c>
      <c r="I43" s="14">
        <f>SUMIFS(Sheet2!D:D,Sheet2!B:B,统计表!I$1,Sheet2!C:C,统计表!A43)</f>
        <v>0</v>
      </c>
      <c r="J43" s="14">
        <f>SUMIFS(Sheet2!D:D,Sheet2!B:B,统计表!J$1,Sheet2!C:C,统计表!A43)</f>
        <v>0</v>
      </c>
      <c r="K43" s="14">
        <f>SUMIFS(Sheet2!D:D,Sheet2!B:B,统计表!K$1,Sheet2!C:C,统计表!A43)</f>
        <v>0</v>
      </c>
      <c r="L43" s="14">
        <f>SUMIFS(Sheet2!D:D,Sheet2!B:B,统计表!L$1,Sheet2!C:C,统计表!A43)</f>
        <v>0</v>
      </c>
      <c r="M43" s="14">
        <f t="shared" si="0"/>
        <v>596.67066811488496</v>
      </c>
      <c r="N43" s="18"/>
    </row>
    <row r="44" spans="1:14" ht="24.95" customHeight="1" x14ac:dyDescent="0.15">
      <c r="A44" s="18">
        <v>43</v>
      </c>
      <c r="B44" s="12" t="s">
        <v>55</v>
      </c>
      <c r="C44" s="13" t="s">
        <v>67</v>
      </c>
      <c r="D44" s="14">
        <f>SUMIFS(Sheet2!D:D,Sheet2!B:B,统计表!D$1,Sheet2!C:C,统计表!A44)</f>
        <v>0</v>
      </c>
      <c r="E44" s="14">
        <f>SUMIFS(Sheet2!D:D,Sheet2!B:B,统计表!E$1,Sheet2!C:C,统计表!A44)</f>
        <v>0</v>
      </c>
      <c r="F44" s="14">
        <f>SUMIFS(Sheet2!D:D,Sheet2!B:B,统计表!F$1,Sheet2!C:C,统计表!A44)</f>
        <v>0</v>
      </c>
      <c r="G44" s="14">
        <f>SUMIFS(Sheet2!D:D,Sheet2!B:B,统计表!G$1,Sheet2!C:C,统计表!A44)</f>
        <v>0</v>
      </c>
      <c r="H44" s="14">
        <f>SUMIFS(Sheet2!D:D,Sheet2!B:B,统计表!H$1,Sheet2!C:C,统计表!A44)</f>
        <v>3827.24173277816</v>
      </c>
      <c r="I44" s="14">
        <f>SUMIFS(Sheet2!D:D,Sheet2!B:B,统计表!I$1,Sheet2!C:C,统计表!A44)</f>
        <v>0</v>
      </c>
      <c r="J44" s="14">
        <f>SUMIFS(Sheet2!D:D,Sheet2!B:B,统计表!J$1,Sheet2!C:C,统计表!A44)</f>
        <v>0</v>
      </c>
      <c r="K44" s="14">
        <f>SUMIFS(Sheet2!D:D,Sheet2!B:B,统计表!K$1,Sheet2!C:C,统计表!A44)</f>
        <v>0</v>
      </c>
      <c r="L44" s="14">
        <f>SUMIFS(Sheet2!D:D,Sheet2!B:B,统计表!L$1,Sheet2!C:C,统计表!A44)</f>
        <v>0</v>
      </c>
      <c r="M44" s="14">
        <f t="shared" si="0"/>
        <v>3827.24173277816</v>
      </c>
      <c r="N44" s="18"/>
    </row>
    <row r="45" spans="1:14" ht="24.95" customHeight="1" x14ac:dyDescent="0.15">
      <c r="A45" s="18">
        <v>44</v>
      </c>
      <c r="B45" s="12" t="s">
        <v>56</v>
      </c>
      <c r="C45" s="13" t="s">
        <v>68</v>
      </c>
      <c r="D45" s="14">
        <f>SUMIFS(Sheet2!D:D,Sheet2!B:B,统计表!D$1,Sheet2!C:C,统计表!A45)</f>
        <v>606.30229220130798</v>
      </c>
      <c r="E45" s="14">
        <f>SUMIFS(Sheet2!D:D,Sheet2!B:B,统计表!E$1,Sheet2!C:C,统计表!A45)</f>
        <v>0</v>
      </c>
      <c r="F45" s="14">
        <f>SUMIFS(Sheet2!D:D,Sheet2!B:B,统计表!F$1,Sheet2!C:C,统计表!A45)</f>
        <v>0</v>
      </c>
      <c r="G45" s="14">
        <f>SUMIFS(Sheet2!D:D,Sheet2!B:B,统计表!G$1,Sheet2!C:C,统计表!A45)</f>
        <v>0</v>
      </c>
      <c r="H45" s="14">
        <f>SUMIFS(Sheet2!D:D,Sheet2!B:B,统计表!H$1,Sheet2!C:C,统计表!A45)</f>
        <v>0</v>
      </c>
      <c r="I45" s="14">
        <f>SUMIFS(Sheet2!D:D,Sheet2!B:B,统计表!I$1,Sheet2!C:C,统计表!A45)</f>
        <v>0</v>
      </c>
      <c r="J45" s="14">
        <f>SUMIFS(Sheet2!D:D,Sheet2!B:B,统计表!J$1,Sheet2!C:C,统计表!A45)</f>
        <v>0</v>
      </c>
      <c r="K45" s="14">
        <f>SUMIFS(Sheet2!D:D,Sheet2!B:B,统计表!K$1,Sheet2!C:C,统计表!A45)</f>
        <v>0</v>
      </c>
      <c r="L45" s="14">
        <f>SUMIFS(Sheet2!D:D,Sheet2!B:B,统计表!L$1,Sheet2!C:C,统计表!A45)</f>
        <v>0</v>
      </c>
      <c r="M45" s="14">
        <f t="shared" si="0"/>
        <v>606.30229220130798</v>
      </c>
      <c r="N45" s="18"/>
    </row>
    <row r="46" spans="1:14" ht="24.95" customHeight="1" x14ac:dyDescent="0.15">
      <c r="A46" s="18">
        <v>45</v>
      </c>
      <c r="B46" s="12" t="s">
        <v>57</v>
      </c>
      <c r="C46" s="13" t="s">
        <v>69</v>
      </c>
      <c r="D46" s="14">
        <f>SUMIFS(Sheet2!D:D,Sheet2!B:B,统计表!D$1,Sheet2!C:C,统计表!A46)</f>
        <v>0</v>
      </c>
      <c r="E46" s="14">
        <f>SUMIFS(Sheet2!D:D,Sheet2!B:B,统计表!E$1,Sheet2!C:C,统计表!A46)</f>
        <v>0</v>
      </c>
      <c r="F46" s="14">
        <f>SUMIFS(Sheet2!D:D,Sheet2!B:B,统计表!F$1,Sheet2!C:C,统计表!A46)</f>
        <v>0</v>
      </c>
      <c r="G46" s="14">
        <f>SUMIFS(Sheet2!D:D,Sheet2!B:B,统计表!G$1,Sheet2!C:C,统计表!A46)</f>
        <v>0</v>
      </c>
      <c r="H46" s="14">
        <f>SUMIFS(Sheet2!D:D,Sheet2!B:B,统计表!H$1,Sheet2!C:C,统计表!A46)</f>
        <v>0</v>
      </c>
      <c r="I46" s="14">
        <f>SUMIFS(Sheet2!D:D,Sheet2!B:B,统计表!I$1,Sheet2!C:C,统计表!A46)</f>
        <v>0</v>
      </c>
      <c r="J46" s="14">
        <f>SUMIFS(Sheet2!D:D,Sheet2!B:B,统计表!J$1,Sheet2!C:C,统计表!A46)</f>
        <v>0</v>
      </c>
      <c r="K46" s="14">
        <f>SUMIFS(Sheet2!D:D,Sheet2!B:B,统计表!K$1,Sheet2!C:C,统计表!A46)</f>
        <v>0</v>
      </c>
      <c r="L46" s="14">
        <f>SUMIFS(Sheet2!D:D,Sheet2!B:B,统计表!L$1,Sheet2!C:C,统计表!A46)</f>
        <v>0</v>
      </c>
      <c r="M46" s="14">
        <f t="shared" si="0"/>
        <v>0</v>
      </c>
      <c r="N46" s="18" t="s">
        <v>116</v>
      </c>
    </row>
    <row r="47" spans="1:14" ht="24.95" customHeight="1" x14ac:dyDescent="0.15">
      <c r="A47" s="18">
        <v>46</v>
      </c>
      <c r="B47" s="12" t="s">
        <v>58</v>
      </c>
      <c r="C47" s="13" t="s">
        <v>79</v>
      </c>
      <c r="D47" s="14">
        <f>SUMIFS(Sheet2!D:D,Sheet2!B:B,统计表!D$1,Sheet2!C:C,统计表!A47)</f>
        <v>0</v>
      </c>
      <c r="E47" s="14">
        <f>SUMIFS(Sheet2!D:D,Sheet2!B:B,统计表!E$1,Sheet2!C:C,统计表!A47)</f>
        <v>0</v>
      </c>
      <c r="F47" s="14">
        <f>SUMIFS(Sheet2!D:D,Sheet2!B:B,统计表!F$1,Sheet2!C:C,统计表!A47)</f>
        <v>0</v>
      </c>
      <c r="G47" s="14">
        <f>SUMIFS(Sheet2!D:D,Sheet2!B:B,统计表!G$1,Sheet2!C:C,统计表!A47)</f>
        <v>0</v>
      </c>
      <c r="H47" s="14">
        <f>SUMIFS(Sheet2!D:D,Sheet2!B:B,统计表!H$1,Sheet2!C:C,统计表!A47)</f>
        <v>0</v>
      </c>
      <c r="I47" s="14">
        <f>SUMIFS(Sheet2!D:D,Sheet2!B:B,统计表!I$1,Sheet2!C:C,统计表!A47)</f>
        <v>0</v>
      </c>
      <c r="J47" s="14">
        <f>SUMIFS(Sheet2!D:D,Sheet2!B:B,统计表!J$1,Sheet2!C:C,统计表!A47)</f>
        <v>0</v>
      </c>
      <c r="K47" s="14">
        <f>SUMIFS(Sheet2!D:D,Sheet2!B:B,统计表!K$1,Sheet2!C:C,统计表!A47)</f>
        <v>0</v>
      </c>
      <c r="L47" s="14">
        <f>SUMIFS(Sheet2!D:D,Sheet2!B:B,统计表!L$1,Sheet2!C:C,统计表!A47)</f>
        <v>0</v>
      </c>
      <c r="M47" s="14">
        <f t="shared" si="0"/>
        <v>0</v>
      </c>
      <c r="N47" s="18" t="s">
        <v>116</v>
      </c>
    </row>
    <row r="48" spans="1:14" ht="24.95" customHeight="1" x14ac:dyDescent="0.15">
      <c r="A48" s="18">
        <v>47</v>
      </c>
      <c r="B48" s="12" t="s">
        <v>58</v>
      </c>
      <c r="C48" s="13" t="s">
        <v>80</v>
      </c>
      <c r="D48" s="14">
        <f>SUMIFS(Sheet2!D:D,Sheet2!B:B,统计表!D$1,Sheet2!C:C,统计表!A48)</f>
        <v>0</v>
      </c>
      <c r="E48" s="14">
        <f>SUMIFS(Sheet2!D:D,Sheet2!B:B,统计表!E$1,Sheet2!C:C,统计表!A48)</f>
        <v>0</v>
      </c>
      <c r="F48" s="14">
        <f>SUMIFS(Sheet2!D:D,Sheet2!B:B,统计表!F$1,Sheet2!C:C,统计表!A48)</f>
        <v>0</v>
      </c>
      <c r="G48" s="14">
        <f>SUMIFS(Sheet2!D:D,Sheet2!B:B,统计表!G$1,Sheet2!C:C,统计表!A48)</f>
        <v>0</v>
      </c>
      <c r="H48" s="14">
        <f>SUMIFS(Sheet2!D:D,Sheet2!B:B,统计表!H$1,Sheet2!C:C,统计表!A48)</f>
        <v>0</v>
      </c>
      <c r="I48" s="14">
        <f>SUMIFS(Sheet2!D:D,Sheet2!B:B,统计表!I$1,Sheet2!C:C,统计表!A48)</f>
        <v>0</v>
      </c>
      <c r="J48" s="14">
        <f>SUMIFS(Sheet2!D:D,Sheet2!B:B,统计表!J$1,Sheet2!C:C,统计表!A48)</f>
        <v>0</v>
      </c>
      <c r="K48" s="14">
        <f>SUMIFS(Sheet2!D:D,Sheet2!B:B,统计表!K$1,Sheet2!C:C,统计表!A48)</f>
        <v>0</v>
      </c>
      <c r="L48" s="14">
        <f>SUMIFS(Sheet2!D:D,Sheet2!B:B,统计表!L$1,Sheet2!C:C,统计表!A48)</f>
        <v>0</v>
      </c>
      <c r="M48" s="14">
        <f t="shared" si="0"/>
        <v>0</v>
      </c>
      <c r="N48" s="18" t="s">
        <v>116</v>
      </c>
    </row>
    <row r="49" spans="1:14" ht="24.95" customHeight="1" x14ac:dyDescent="0.15">
      <c r="A49" s="18">
        <v>48</v>
      </c>
      <c r="B49" s="12" t="s">
        <v>58</v>
      </c>
      <c r="C49" s="13" t="s">
        <v>82</v>
      </c>
      <c r="D49" s="14">
        <f>SUMIFS(Sheet2!D:D,Sheet2!B:B,统计表!D$1,Sheet2!C:C,统计表!A49)</f>
        <v>0</v>
      </c>
      <c r="E49" s="14">
        <f>SUMIFS(Sheet2!D:D,Sheet2!B:B,统计表!E$1,Sheet2!C:C,统计表!A49)</f>
        <v>0</v>
      </c>
      <c r="F49" s="14">
        <f>SUMIFS(Sheet2!D:D,Sheet2!B:B,统计表!F$1,Sheet2!C:C,统计表!A49)</f>
        <v>0</v>
      </c>
      <c r="G49" s="14">
        <f>SUMIFS(Sheet2!D:D,Sheet2!B:B,统计表!G$1,Sheet2!C:C,统计表!A49)</f>
        <v>0</v>
      </c>
      <c r="H49" s="14">
        <f>SUMIFS(Sheet2!D:D,Sheet2!B:B,统计表!H$1,Sheet2!C:C,统计表!A49)</f>
        <v>0</v>
      </c>
      <c r="I49" s="14">
        <f>SUMIFS(Sheet2!D:D,Sheet2!B:B,统计表!I$1,Sheet2!C:C,统计表!A49)</f>
        <v>0</v>
      </c>
      <c r="J49" s="14">
        <f>SUMIFS(Sheet2!D:D,Sheet2!B:B,统计表!J$1,Sheet2!C:C,统计表!A49)</f>
        <v>0</v>
      </c>
      <c r="K49" s="14">
        <f>SUMIFS(Sheet2!D:D,Sheet2!B:B,统计表!K$1,Sheet2!C:C,统计表!A49)</f>
        <v>0</v>
      </c>
      <c r="L49" s="14">
        <f>SUMIFS(Sheet2!D:D,Sheet2!B:B,统计表!L$1,Sheet2!C:C,统计表!A49)</f>
        <v>0</v>
      </c>
      <c r="M49" s="14">
        <f t="shared" si="0"/>
        <v>0</v>
      </c>
      <c r="N49" s="18" t="s">
        <v>117</v>
      </c>
    </row>
    <row r="50" spans="1:14" ht="24.95" customHeight="1" x14ac:dyDescent="0.15">
      <c r="A50" s="18">
        <v>49</v>
      </c>
      <c r="B50" s="12" t="s">
        <v>58</v>
      </c>
      <c r="C50" s="13" t="s">
        <v>70</v>
      </c>
      <c r="D50" s="14">
        <f>SUMIFS(Sheet2!D:D,Sheet2!B:B,统计表!D$1,Sheet2!C:C,统计表!A50)</f>
        <v>0</v>
      </c>
      <c r="E50" s="14">
        <f>SUMIFS(Sheet2!D:D,Sheet2!B:B,统计表!E$1,Sheet2!C:C,统计表!A50)</f>
        <v>0</v>
      </c>
      <c r="F50" s="14">
        <f>SUMIFS(Sheet2!D:D,Sheet2!B:B,统计表!F$1,Sheet2!C:C,统计表!A50)</f>
        <v>0</v>
      </c>
      <c r="G50" s="14">
        <f>SUMIFS(Sheet2!D:D,Sheet2!B:B,统计表!G$1,Sheet2!C:C,统计表!A50)</f>
        <v>0</v>
      </c>
      <c r="H50" s="14">
        <f>SUMIFS(Sheet2!D:D,Sheet2!B:B,统计表!H$1,Sheet2!C:C,统计表!A50)</f>
        <v>0</v>
      </c>
      <c r="I50" s="14">
        <f>SUMIFS(Sheet2!D:D,Sheet2!B:B,统计表!I$1,Sheet2!C:C,统计表!A50)</f>
        <v>0</v>
      </c>
      <c r="J50" s="14">
        <f>SUMIFS(Sheet2!D:D,Sheet2!B:B,统计表!J$1,Sheet2!C:C,统计表!A50)</f>
        <v>0</v>
      </c>
      <c r="K50" s="14">
        <f>SUMIFS(Sheet2!D:D,Sheet2!B:B,统计表!K$1,Sheet2!C:C,统计表!A50)</f>
        <v>0</v>
      </c>
      <c r="L50" s="14">
        <f>SUMIFS(Sheet2!D:D,Sheet2!B:B,统计表!L$1,Sheet2!C:C,统计表!A50)</f>
        <v>0</v>
      </c>
      <c r="M50" s="14">
        <f t="shared" si="0"/>
        <v>0</v>
      </c>
      <c r="N50" s="18" t="s">
        <v>117</v>
      </c>
    </row>
    <row r="51" spans="1:14" ht="24.95" customHeight="1" x14ac:dyDescent="0.15">
      <c r="A51" s="18">
        <v>50</v>
      </c>
      <c r="B51" s="12" t="s">
        <v>58</v>
      </c>
      <c r="C51" s="13" t="s">
        <v>71</v>
      </c>
      <c r="D51" s="14">
        <f>SUMIFS(Sheet2!D:D,Sheet2!B:B,统计表!D$1,Sheet2!C:C,统计表!A51)</f>
        <v>0</v>
      </c>
      <c r="E51" s="14">
        <f>SUMIFS(Sheet2!D:D,Sheet2!B:B,统计表!E$1,Sheet2!C:C,统计表!A51)</f>
        <v>0</v>
      </c>
      <c r="F51" s="14">
        <f>SUMIFS(Sheet2!D:D,Sheet2!B:B,统计表!F$1,Sheet2!C:C,统计表!A51)</f>
        <v>0</v>
      </c>
      <c r="G51" s="14">
        <f>SUMIFS(Sheet2!D:D,Sheet2!B:B,统计表!G$1,Sheet2!C:C,统计表!A51)</f>
        <v>0</v>
      </c>
      <c r="H51" s="14">
        <f>SUMIFS(Sheet2!D:D,Sheet2!B:B,统计表!H$1,Sheet2!C:C,统计表!A51)</f>
        <v>608.48032711345502</v>
      </c>
      <c r="I51" s="14">
        <f>SUMIFS(Sheet2!D:D,Sheet2!B:B,统计表!I$1,Sheet2!C:C,统计表!A51)</f>
        <v>0</v>
      </c>
      <c r="J51" s="14">
        <f>SUMIFS(Sheet2!D:D,Sheet2!B:B,统计表!J$1,Sheet2!C:C,统计表!A51)</f>
        <v>0</v>
      </c>
      <c r="K51" s="14">
        <f>SUMIFS(Sheet2!D:D,Sheet2!B:B,统计表!K$1,Sheet2!C:C,统计表!A51)</f>
        <v>0</v>
      </c>
      <c r="L51" s="14">
        <f>SUMIFS(Sheet2!D:D,Sheet2!B:B,统计表!L$1,Sheet2!C:C,统计表!A51)</f>
        <v>0</v>
      </c>
      <c r="M51" s="14">
        <f t="shared" si="0"/>
        <v>608.48032711345502</v>
      </c>
      <c r="N51" s="18"/>
    </row>
    <row r="52" spans="1:14" ht="24.95" customHeight="1" x14ac:dyDescent="0.15">
      <c r="A52" s="18">
        <v>51</v>
      </c>
      <c r="B52" s="12" t="s">
        <v>58</v>
      </c>
      <c r="C52" s="13" t="s">
        <v>72</v>
      </c>
      <c r="D52" s="14">
        <f>SUMIFS(Sheet2!D:D,Sheet2!B:B,统计表!D$1,Sheet2!C:C,统计表!A52)</f>
        <v>0</v>
      </c>
      <c r="E52" s="14">
        <f>SUMIFS(Sheet2!D:D,Sheet2!B:B,统计表!E$1,Sheet2!C:C,统计表!A52)</f>
        <v>0</v>
      </c>
      <c r="F52" s="14">
        <f>SUMIFS(Sheet2!D:D,Sheet2!B:B,统计表!F$1,Sheet2!C:C,统计表!A52)</f>
        <v>0</v>
      </c>
      <c r="G52" s="14">
        <f>SUMIFS(Sheet2!D:D,Sheet2!B:B,统计表!G$1,Sheet2!C:C,统计表!A52)</f>
        <v>0</v>
      </c>
      <c r="H52" s="14">
        <f>SUMIFS(Sheet2!D:D,Sheet2!B:B,统计表!H$1,Sheet2!C:C,统计表!A52)</f>
        <v>117.25303892881399</v>
      </c>
      <c r="I52" s="14">
        <f>SUMIFS(Sheet2!D:D,Sheet2!B:B,统计表!I$1,Sheet2!C:C,统计表!A52)</f>
        <v>0</v>
      </c>
      <c r="J52" s="14">
        <f>SUMIFS(Sheet2!D:D,Sheet2!B:B,统计表!J$1,Sheet2!C:C,统计表!A52)</f>
        <v>0</v>
      </c>
      <c r="K52" s="14">
        <f>SUMIFS(Sheet2!D:D,Sheet2!B:B,统计表!K$1,Sheet2!C:C,统计表!A52)</f>
        <v>0</v>
      </c>
      <c r="L52" s="14">
        <f>SUMIFS(Sheet2!D:D,Sheet2!B:B,统计表!L$1,Sheet2!C:C,统计表!A52)</f>
        <v>0</v>
      </c>
      <c r="M52" s="14">
        <f t="shared" si="0"/>
        <v>117.25303892881399</v>
      </c>
      <c r="N52" s="18"/>
    </row>
    <row r="53" spans="1:14" ht="24.95" customHeight="1" x14ac:dyDescent="0.15">
      <c r="A53" s="18">
        <v>52</v>
      </c>
      <c r="B53" s="12" t="s">
        <v>59</v>
      </c>
      <c r="C53" s="13" t="s">
        <v>73</v>
      </c>
      <c r="D53" s="14">
        <f>SUMIFS(Sheet2!D:D,Sheet2!B:B,统计表!D$1,Sheet2!C:C,统计表!A53)</f>
        <v>0</v>
      </c>
      <c r="E53" s="14">
        <f>SUMIFS(Sheet2!D:D,Sheet2!B:B,统计表!E$1,Sheet2!C:C,统计表!A53)</f>
        <v>0</v>
      </c>
      <c r="F53" s="14">
        <f>SUMIFS(Sheet2!D:D,Sheet2!B:B,统计表!F$1,Sheet2!C:C,统计表!A53)</f>
        <v>0</v>
      </c>
      <c r="G53" s="14">
        <f>SUMIFS(Sheet2!D:D,Sheet2!B:B,统计表!G$1,Sheet2!C:C,统计表!A53)</f>
        <v>0</v>
      </c>
      <c r="H53" s="14">
        <f>SUMIFS(Sheet2!D:D,Sheet2!B:B,统计表!H$1,Sheet2!C:C,统计表!A53)</f>
        <v>0</v>
      </c>
      <c r="I53" s="14">
        <f>SUMIFS(Sheet2!D:D,Sheet2!B:B,统计表!I$1,Sheet2!C:C,统计表!A53)</f>
        <v>0</v>
      </c>
      <c r="J53" s="14">
        <f>SUMIFS(Sheet2!D:D,Sheet2!B:B,统计表!J$1,Sheet2!C:C,统计表!A53)</f>
        <v>0</v>
      </c>
      <c r="K53" s="14">
        <f>SUMIFS(Sheet2!D:D,Sheet2!B:B,统计表!K$1,Sheet2!C:C,统计表!A53)</f>
        <v>0</v>
      </c>
      <c r="L53" s="14">
        <f>SUMIFS(Sheet2!D:D,Sheet2!B:B,统计表!L$1,Sheet2!C:C,统计表!A53)</f>
        <v>0</v>
      </c>
      <c r="M53" s="14">
        <f t="shared" si="0"/>
        <v>0</v>
      </c>
      <c r="N53" s="18"/>
    </row>
    <row r="54" spans="1:14" ht="24.95" customHeight="1" x14ac:dyDescent="0.15">
      <c r="A54" s="18">
        <v>53</v>
      </c>
      <c r="B54" s="12" t="s">
        <v>60</v>
      </c>
      <c r="C54" s="13" t="s">
        <v>74</v>
      </c>
      <c r="D54" s="14">
        <f>SUMIFS(Sheet2!D:D,Sheet2!B:B,统计表!D$1,Sheet2!C:C,统计表!A54)</f>
        <v>0</v>
      </c>
      <c r="E54" s="14">
        <f>SUMIFS(Sheet2!D:D,Sheet2!B:B,统计表!E$1,Sheet2!C:C,统计表!A54)</f>
        <v>0</v>
      </c>
      <c r="F54" s="14">
        <f>SUMIFS(Sheet2!D:D,Sheet2!B:B,统计表!F$1,Sheet2!C:C,统计表!A54)</f>
        <v>0</v>
      </c>
      <c r="G54" s="14">
        <f>SUMIFS(Sheet2!D:D,Sheet2!B:B,统计表!G$1,Sheet2!C:C,统计表!A54)</f>
        <v>0</v>
      </c>
      <c r="H54" s="14">
        <f>SUMIFS(Sheet2!D:D,Sheet2!B:B,统计表!H$1,Sheet2!C:C,统计表!A54)</f>
        <v>0</v>
      </c>
      <c r="I54" s="14">
        <f>SUMIFS(Sheet2!D:D,Sheet2!B:B,统计表!I$1,Sheet2!C:C,统计表!A54)</f>
        <v>0</v>
      </c>
      <c r="J54" s="14">
        <f>SUMIFS(Sheet2!D:D,Sheet2!B:B,统计表!J$1,Sheet2!C:C,统计表!A54)</f>
        <v>3541.2878829553501</v>
      </c>
      <c r="K54" s="14">
        <f>SUMIFS(Sheet2!D:D,Sheet2!B:B,统计表!K$1,Sheet2!C:C,统计表!A54)</f>
        <v>0</v>
      </c>
      <c r="L54" s="14">
        <f>SUMIFS(Sheet2!D:D,Sheet2!B:B,统计表!L$1,Sheet2!C:C,统计表!A54)</f>
        <v>0</v>
      </c>
      <c r="M54" s="14">
        <f t="shared" si="0"/>
        <v>3541.2878829553501</v>
      </c>
      <c r="N54" s="18"/>
    </row>
    <row r="55" spans="1:14" ht="24.95" customHeight="1" x14ac:dyDescent="0.15">
      <c r="A55" s="18">
        <v>54</v>
      </c>
      <c r="B55" s="12" t="s">
        <v>60</v>
      </c>
      <c r="C55" s="13" t="s">
        <v>75</v>
      </c>
      <c r="D55" s="14">
        <f>SUMIFS(Sheet2!D:D,Sheet2!B:B,统计表!D$1,Sheet2!C:C,统计表!A55)</f>
        <v>0</v>
      </c>
      <c r="E55" s="14">
        <f>SUMIFS(Sheet2!D:D,Sheet2!B:B,统计表!E$1,Sheet2!C:C,统计表!A55)</f>
        <v>0</v>
      </c>
      <c r="F55" s="14">
        <f>SUMIFS(Sheet2!D:D,Sheet2!B:B,统计表!F$1,Sheet2!C:C,统计表!A55)</f>
        <v>0</v>
      </c>
      <c r="G55" s="14">
        <f>SUMIFS(Sheet2!D:D,Sheet2!B:B,统计表!G$1,Sheet2!C:C,统计表!A55)</f>
        <v>0</v>
      </c>
      <c r="H55" s="14">
        <f>SUMIFS(Sheet2!D:D,Sheet2!B:B,统计表!H$1,Sheet2!C:C,统计表!A55)</f>
        <v>3573.3782706452398</v>
      </c>
      <c r="I55" s="14">
        <f>SUMIFS(Sheet2!D:D,Sheet2!B:B,统计表!I$1,Sheet2!C:C,统计表!A55)</f>
        <v>0</v>
      </c>
      <c r="J55" s="14">
        <f>SUMIFS(Sheet2!D:D,Sheet2!B:B,统计表!J$1,Sheet2!C:C,统计表!A55)</f>
        <v>0</v>
      </c>
      <c r="K55" s="14">
        <f>SUMIFS(Sheet2!D:D,Sheet2!B:B,统计表!K$1,Sheet2!C:C,统计表!A55)</f>
        <v>0</v>
      </c>
      <c r="L55" s="14">
        <f>SUMIFS(Sheet2!D:D,Sheet2!B:B,统计表!L$1,Sheet2!C:C,统计表!A55)</f>
        <v>0</v>
      </c>
      <c r="M55" s="14">
        <f t="shared" si="0"/>
        <v>3573.3782706452398</v>
      </c>
      <c r="N55" s="18"/>
    </row>
    <row r="56" spans="1:14" ht="24.95" customHeight="1" x14ac:dyDescent="0.15">
      <c r="A56" s="18">
        <v>55</v>
      </c>
      <c r="B56" s="12" t="s">
        <v>60</v>
      </c>
      <c r="C56" s="13" t="s">
        <v>61</v>
      </c>
      <c r="D56" s="14">
        <f>SUMIFS(Sheet2!D:D,Sheet2!B:B,统计表!D$1,Sheet2!C:C,统计表!A56)</f>
        <v>0</v>
      </c>
      <c r="E56" s="14">
        <f>SUMIFS(Sheet2!D:D,Sheet2!B:B,统计表!E$1,Sheet2!C:C,统计表!A56)</f>
        <v>0</v>
      </c>
      <c r="F56" s="14">
        <f>SUMIFS(Sheet2!D:D,Sheet2!B:B,统计表!F$1,Sheet2!C:C,统计表!A56)</f>
        <v>0</v>
      </c>
      <c r="G56" s="14">
        <f>SUMIFS(Sheet2!D:D,Sheet2!B:B,统计表!G$1,Sheet2!C:C,统计表!A56)</f>
        <v>0</v>
      </c>
      <c r="H56" s="14">
        <f>SUMIFS(Sheet2!D:D,Sheet2!B:B,统计表!H$1,Sheet2!C:C,统计表!A56)</f>
        <v>1463.0146829428299</v>
      </c>
      <c r="I56" s="14">
        <f>SUMIFS(Sheet2!D:D,Sheet2!B:B,统计表!I$1,Sheet2!C:C,统计表!A56)</f>
        <v>0</v>
      </c>
      <c r="J56" s="14">
        <f>SUMIFS(Sheet2!D:D,Sheet2!B:B,统计表!J$1,Sheet2!C:C,统计表!A56)</f>
        <v>0</v>
      </c>
      <c r="K56" s="14">
        <f>SUMIFS(Sheet2!D:D,Sheet2!B:B,统计表!K$1,Sheet2!C:C,统计表!A56)</f>
        <v>0</v>
      </c>
      <c r="L56" s="14">
        <f>SUMIFS(Sheet2!D:D,Sheet2!B:B,统计表!L$1,Sheet2!C:C,统计表!A56)</f>
        <v>0</v>
      </c>
      <c r="M56" s="14">
        <f t="shared" si="0"/>
        <v>1463.0146829428299</v>
      </c>
      <c r="N56" s="18"/>
    </row>
    <row r="57" spans="1:14" ht="24.95" customHeight="1" x14ac:dyDescent="0.15">
      <c r="A57" s="18">
        <v>56</v>
      </c>
      <c r="B57" s="12" t="s">
        <v>60</v>
      </c>
      <c r="C57" s="13" t="s">
        <v>62</v>
      </c>
      <c r="D57" s="14">
        <f>SUMIFS(Sheet2!D:D,Sheet2!B:B,统计表!D$1,Sheet2!C:C,统计表!A57)</f>
        <v>0</v>
      </c>
      <c r="E57" s="14">
        <f>SUMIFS(Sheet2!D:D,Sheet2!B:B,统计表!E$1,Sheet2!C:C,统计表!A57)</f>
        <v>0</v>
      </c>
      <c r="F57" s="14">
        <f>SUMIFS(Sheet2!D:D,Sheet2!B:B,统计表!F$1,Sheet2!C:C,统计表!A57)</f>
        <v>0</v>
      </c>
      <c r="G57" s="14">
        <f>SUMIFS(Sheet2!D:D,Sheet2!B:B,统计表!G$1,Sheet2!C:C,统计表!A57)</f>
        <v>0</v>
      </c>
      <c r="H57" s="14">
        <f>SUMIFS(Sheet2!D:D,Sheet2!B:B,统计表!H$1,Sheet2!C:C,统计表!A57)</f>
        <v>1705.34483924389</v>
      </c>
      <c r="I57" s="14">
        <f>SUMIFS(Sheet2!D:D,Sheet2!B:B,统计表!I$1,Sheet2!C:C,统计表!A57)</f>
        <v>0</v>
      </c>
      <c r="J57" s="14">
        <f>SUMIFS(Sheet2!D:D,Sheet2!B:B,统计表!J$1,Sheet2!C:C,统计表!A57)</f>
        <v>0</v>
      </c>
      <c r="K57" s="14">
        <f>SUMIFS(Sheet2!D:D,Sheet2!B:B,统计表!K$1,Sheet2!C:C,统计表!A57)</f>
        <v>0</v>
      </c>
      <c r="L57" s="14">
        <f>SUMIFS(Sheet2!D:D,Sheet2!B:B,统计表!L$1,Sheet2!C:C,统计表!A57)</f>
        <v>0</v>
      </c>
      <c r="M57" s="14">
        <f t="shared" si="0"/>
        <v>1705.34483924389</v>
      </c>
      <c r="N57" s="18"/>
    </row>
    <row r="58" spans="1:14" ht="24.95" customHeight="1" x14ac:dyDescent="0.15">
      <c r="A58" s="18">
        <v>57</v>
      </c>
      <c r="B58" s="12" t="s">
        <v>60</v>
      </c>
      <c r="C58" s="13" t="s">
        <v>63</v>
      </c>
      <c r="D58" s="14">
        <f>SUMIFS(Sheet2!D:D,Sheet2!B:B,统计表!D$1,Sheet2!C:C,统计表!A58)</f>
        <v>0</v>
      </c>
      <c r="E58" s="14">
        <f>SUMIFS(Sheet2!D:D,Sheet2!B:B,统计表!E$1,Sheet2!C:C,统计表!A58)</f>
        <v>0</v>
      </c>
      <c r="F58" s="14">
        <f>SUMIFS(Sheet2!D:D,Sheet2!B:B,统计表!F$1,Sheet2!C:C,统计表!A58)</f>
        <v>0</v>
      </c>
      <c r="G58" s="14">
        <f>SUMIFS(Sheet2!D:D,Sheet2!B:B,统计表!G$1,Sheet2!C:C,统计表!A58)</f>
        <v>0</v>
      </c>
      <c r="H58" s="14">
        <f>SUMIFS(Sheet2!D:D,Sheet2!B:B,统计表!H$1,Sheet2!C:C,统计表!A58)</f>
        <v>818.45240421955202</v>
      </c>
      <c r="I58" s="14">
        <f>SUMIFS(Sheet2!D:D,Sheet2!B:B,统计表!I$1,Sheet2!C:C,统计表!A58)</f>
        <v>0</v>
      </c>
      <c r="J58" s="14">
        <f>SUMIFS(Sheet2!D:D,Sheet2!B:B,统计表!J$1,Sheet2!C:C,统计表!A58)</f>
        <v>0</v>
      </c>
      <c r="K58" s="14">
        <f>SUMIFS(Sheet2!D:D,Sheet2!B:B,统计表!K$1,Sheet2!C:C,统计表!A58)</f>
        <v>0</v>
      </c>
      <c r="L58" s="14">
        <f>SUMIFS(Sheet2!D:D,Sheet2!B:B,统计表!L$1,Sheet2!C:C,统计表!A58)</f>
        <v>0</v>
      </c>
      <c r="M58" s="14">
        <f t="shared" si="0"/>
        <v>818.45240421955202</v>
      </c>
      <c r="N58" s="18"/>
    </row>
    <row r="59" spans="1:14" ht="24.95" customHeight="1" x14ac:dyDescent="0.15">
      <c r="A59" s="18">
        <v>58</v>
      </c>
      <c r="B59" s="12" t="s">
        <v>60</v>
      </c>
      <c r="C59" s="13" t="s">
        <v>64</v>
      </c>
      <c r="D59" s="14">
        <f>SUMIFS(Sheet2!D:D,Sheet2!B:B,统计表!D$1,Sheet2!C:C,统计表!A59)</f>
        <v>0</v>
      </c>
      <c r="E59" s="14">
        <f>SUMIFS(Sheet2!D:D,Sheet2!B:B,统计表!E$1,Sheet2!C:C,统计表!A59)</f>
        <v>0</v>
      </c>
      <c r="F59" s="14">
        <f>SUMIFS(Sheet2!D:D,Sheet2!B:B,统计表!F$1,Sheet2!C:C,统计表!A59)</f>
        <v>329.95677724386798</v>
      </c>
      <c r="G59" s="14">
        <f>SUMIFS(Sheet2!D:D,Sheet2!B:B,统计表!G$1,Sheet2!C:C,统计表!A59)</f>
        <v>0</v>
      </c>
      <c r="H59" s="14">
        <f>SUMIFS(Sheet2!D:D,Sheet2!B:B,统计表!H$1,Sheet2!C:C,统计表!A59)</f>
        <v>0</v>
      </c>
      <c r="I59" s="14">
        <f>SUMIFS(Sheet2!D:D,Sheet2!B:B,统计表!I$1,Sheet2!C:C,统计表!A59)</f>
        <v>0</v>
      </c>
      <c r="J59" s="14">
        <f>SUMIFS(Sheet2!D:D,Sheet2!B:B,统计表!J$1,Sheet2!C:C,统计表!A59)</f>
        <v>0</v>
      </c>
      <c r="K59" s="14">
        <f>SUMIFS(Sheet2!D:D,Sheet2!B:B,统计表!K$1,Sheet2!C:C,统计表!A59)</f>
        <v>0</v>
      </c>
      <c r="L59" s="14">
        <f>SUMIFS(Sheet2!D:D,Sheet2!B:B,统计表!L$1,Sheet2!C:C,统计表!A59)</f>
        <v>0</v>
      </c>
      <c r="M59" s="14">
        <f t="shared" si="0"/>
        <v>329.95677724386798</v>
      </c>
      <c r="N59" s="18"/>
    </row>
    <row r="60" spans="1:14" ht="24.95" customHeight="1" x14ac:dyDescent="0.15">
      <c r="A60" s="18">
        <v>59</v>
      </c>
      <c r="B60" s="12" t="s">
        <v>60</v>
      </c>
      <c r="C60" s="13" t="s">
        <v>65</v>
      </c>
      <c r="D60" s="14">
        <f>SUMIFS(Sheet2!D:D,Sheet2!B:B,统计表!D$1,Sheet2!C:C,统计表!A60)</f>
        <v>0</v>
      </c>
      <c r="E60" s="14">
        <f>SUMIFS(Sheet2!D:D,Sheet2!B:B,统计表!E$1,Sheet2!C:C,统计表!A60)</f>
        <v>0</v>
      </c>
      <c r="F60" s="14">
        <f>SUMIFS(Sheet2!D:D,Sheet2!B:B,统计表!F$1,Sheet2!C:C,统计表!A60)</f>
        <v>0</v>
      </c>
      <c r="G60" s="14">
        <f>SUMIFS(Sheet2!D:D,Sheet2!B:B,统计表!G$1,Sheet2!C:C,统计表!A60)</f>
        <v>0</v>
      </c>
      <c r="H60" s="14">
        <f>SUMIFS(Sheet2!D:D,Sheet2!B:B,统计表!H$1,Sheet2!C:C,统计表!A60)</f>
        <v>1303.4020238737589</v>
      </c>
      <c r="I60" s="14">
        <f>SUMIFS(Sheet2!D:D,Sheet2!B:B,统计表!I$1,Sheet2!C:C,统计表!A60)</f>
        <v>0</v>
      </c>
      <c r="J60" s="14">
        <f>SUMIFS(Sheet2!D:D,Sheet2!B:B,统计表!J$1,Sheet2!C:C,统计表!A60)</f>
        <v>0</v>
      </c>
      <c r="K60" s="14">
        <f>SUMIFS(Sheet2!D:D,Sheet2!B:B,统计表!K$1,Sheet2!C:C,统计表!A60)</f>
        <v>0</v>
      </c>
      <c r="L60" s="14">
        <f>SUMIFS(Sheet2!D:D,Sheet2!B:B,统计表!L$1,Sheet2!C:C,统计表!A60)</f>
        <v>0</v>
      </c>
      <c r="M60" s="14">
        <f t="shared" si="0"/>
        <v>1303.4020238737589</v>
      </c>
      <c r="N60" s="18"/>
    </row>
    <row r="61" spans="1:14" ht="24.95" customHeight="1" x14ac:dyDescent="0.15">
      <c r="A61" s="18">
        <v>60</v>
      </c>
      <c r="B61" s="12" t="s">
        <v>136</v>
      </c>
      <c r="C61" s="13"/>
      <c r="D61" s="14">
        <f>SUMIFS(Sheet2!D:D,Sheet2!B:B,统计表!D$1,Sheet2!C:C,统计表!A61)</f>
        <v>2619.1231912438898</v>
      </c>
      <c r="E61" s="14">
        <f>SUMIFS(Sheet2!D:D,Sheet2!B:B,统计表!E$1,Sheet2!C:C,统计表!A61)</f>
        <v>11707.457629841199</v>
      </c>
      <c r="F61" s="14">
        <f>SUMIFS(Sheet2!D:D,Sheet2!B:B,统计表!F$1,Sheet2!C:C,统计表!A61)</f>
        <v>0</v>
      </c>
      <c r="G61" s="14">
        <f>SUMIFS(Sheet2!D:D,Sheet2!B:B,统计表!G$1,Sheet2!C:C,统计表!A61)</f>
        <v>0</v>
      </c>
      <c r="H61" s="14">
        <f>SUMIFS(Sheet2!D:D,Sheet2!B:B,统计表!H$1,Sheet2!C:C,统计表!A61)</f>
        <v>2198.8075302526199</v>
      </c>
      <c r="I61" s="14">
        <f>SUMIFS(Sheet2!D:D,Sheet2!B:B,统计表!I$1,Sheet2!C:C,统计表!A61)</f>
        <v>10688.5038419664</v>
      </c>
      <c r="J61" s="14">
        <f>SUMIFS(Sheet2!D:D,Sheet2!B:B,统计表!J$1,Sheet2!C:C,统计表!A61)</f>
        <v>0</v>
      </c>
      <c r="K61" s="14">
        <f>SUMIFS(Sheet2!D:D,Sheet2!B:B,统计表!K$1,Sheet2!C:C,统计表!A61)</f>
        <v>0</v>
      </c>
      <c r="L61" s="14">
        <f>SUMIFS(Sheet2!D:D,Sheet2!B:B,统计表!L$1,Sheet2!C:C,统计表!A61)</f>
        <v>0</v>
      </c>
      <c r="M61" s="14">
        <f t="shared" si="0"/>
        <v>27213.892193304106</v>
      </c>
      <c r="N61" s="18"/>
    </row>
    <row r="62" spans="1:14" ht="24.95" customHeight="1" x14ac:dyDescent="0.15">
      <c r="A62" s="18">
        <v>61</v>
      </c>
      <c r="B62" s="12" t="s">
        <v>76</v>
      </c>
      <c r="C62" s="13"/>
      <c r="D62" s="14">
        <f>SUMIFS(Sheet2!D:D,Sheet2!B:B,统计表!D$1,Sheet2!C:C,统计表!A62)</f>
        <v>0</v>
      </c>
      <c r="E62" s="14">
        <f>SUMIFS(Sheet2!D:D,Sheet2!B:B,统计表!E$1,Sheet2!C:C,统计表!A62)</f>
        <v>0</v>
      </c>
      <c r="F62" s="14">
        <f>SUMIFS(Sheet2!D:D,Sheet2!B:B,统计表!F$1,Sheet2!C:C,统计表!A62)</f>
        <v>358.83546726800603</v>
      </c>
      <c r="G62" s="14">
        <f>SUMIFS(Sheet2!D:D,Sheet2!B:B,统计表!G$1,Sheet2!C:C,统计表!A62)</f>
        <v>0</v>
      </c>
      <c r="H62" s="14">
        <f>SUMIFS(Sheet2!D:D,Sheet2!B:B,统计表!H$1,Sheet2!C:C,统计表!A62)</f>
        <v>1708.450298136137</v>
      </c>
      <c r="I62" s="14">
        <f>SUMIFS(Sheet2!D:D,Sheet2!B:B,统计表!I$1,Sheet2!C:C,统计表!A62)</f>
        <v>0</v>
      </c>
      <c r="J62" s="14">
        <f>SUMIFS(Sheet2!D:D,Sheet2!B:B,统计表!J$1,Sheet2!C:C,统计表!A62)</f>
        <v>0</v>
      </c>
      <c r="K62" s="14">
        <f>SUMIFS(Sheet2!D:D,Sheet2!B:B,统计表!K$1,Sheet2!C:C,统计表!A62)</f>
        <v>0</v>
      </c>
      <c r="L62" s="14">
        <f>SUMIFS(Sheet2!D:D,Sheet2!B:B,统计表!L$1,Sheet2!C:C,统计表!A62)</f>
        <v>0</v>
      </c>
      <c r="M62" s="14">
        <f t="shared" si="0"/>
        <v>2067.2857654041431</v>
      </c>
      <c r="N62" s="18"/>
    </row>
    <row r="63" spans="1:14" ht="24.95" customHeight="1" x14ac:dyDescent="0.15">
      <c r="A63" s="18">
        <v>62</v>
      </c>
      <c r="B63" s="12" t="s">
        <v>77</v>
      </c>
      <c r="C63" s="13"/>
      <c r="D63" s="14">
        <f>SUMIFS(Sheet2!D:D,Sheet2!B:B,统计表!D$1,Sheet2!C:C,统计表!A63)</f>
        <v>0</v>
      </c>
      <c r="E63" s="14">
        <f>SUMIFS(Sheet2!D:D,Sheet2!B:B,统计表!E$1,Sheet2!C:C,统计表!A63)</f>
        <v>0</v>
      </c>
      <c r="F63" s="14">
        <f>SUMIFS(Sheet2!D:D,Sheet2!B:B,统计表!F$1,Sheet2!C:C,统计表!A63)</f>
        <v>0</v>
      </c>
      <c r="G63" s="14">
        <f>SUMIFS(Sheet2!D:D,Sheet2!B:B,统计表!G$1,Sheet2!C:C,统计表!A63)</f>
        <v>0</v>
      </c>
      <c r="H63" s="14">
        <f>SUMIFS(Sheet2!D:D,Sheet2!B:B,统计表!H$1,Sheet2!C:C,统计表!A63)</f>
        <v>0</v>
      </c>
      <c r="I63" s="14">
        <f>SUMIFS(Sheet2!D:D,Sheet2!B:B,统计表!I$1,Sheet2!C:C,统计表!A63)</f>
        <v>0</v>
      </c>
      <c r="J63" s="14">
        <f>SUMIFS(Sheet2!D:D,Sheet2!B:B,统计表!J$1,Sheet2!C:C,统计表!A63)</f>
        <v>0</v>
      </c>
      <c r="K63" s="14">
        <f>SUMIFS(Sheet2!D:D,Sheet2!B:B,统计表!K$1,Sheet2!C:C,统计表!A63)</f>
        <v>11052.08764289962</v>
      </c>
      <c r="L63" s="14">
        <f>SUMIFS(Sheet2!D:D,Sheet2!B:B,统计表!L$1,Sheet2!C:C,统计表!A63)</f>
        <v>0</v>
      </c>
      <c r="M63" s="14">
        <f t="shared" si="0"/>
        <v>11052.08764289962</v>
      </c>
      <c r="N63" s="18"/>
    </row>
    <row r="64" spans="1:14" ht="24.95" customHeight="1" x14ac:dyDescent="0.15">
      <c r="A64" s="18">
        <v>63</v>
      </c>
      <c r="B64" s="12" t="s">
        <v>78</v>
      </c>
      <c r="C64" s="13"/>
      <c r="D64" s="14">
        <f>SUMIFS(Sheet2!D:D,Sheet2!B:B,统计表!D$1,Sheet2!C:C,统计表!A64)</f>
        <v>1895.5836515047299</v>
      </c>
      <c r="E64" s="14">
        <f>SUMIFS(Sheet2!D:D,Sheet2!B:B,统计表!E$1,Sheet2!C:C,统计表!A64)</f>
        <v>0</v>
      </c>
      <c r="F64" s="14">
        <f>SUMIFS(Sheet2!D:D,Sheet2!B:B,统计表!F$1,Sheet2!C:C,统计表!A64)</f>
        <v>1885.114878112242</v>
      </c>
      <c r="G64" s="14">
        <f>SUMIFS(Sheet2!D:D,Sheet2!B:B,统计表!G$1,Sheet2!C:C,统计表!A64)</f>
        <v>0</v>
      </c>
      <c r="H64" s="14">
        <f>SUMIFS(Sheet2!D:D,Sheet2!B:B,统计表!H$1,Sheet2!C:C,统计表!A64)</f>
        <v>0</v>
      </c>
      <c r="I64" s="14">
        <f>SUMIFS(Sheet2!D:D,Sheet2!B:B,统计表!I$1,Sheet2!C:C,统计表!A64)</f>
        <v>0</v>
      </c>
      <c r="J64" s="14">
        <f>SUMIFS(Sheet2!D:D,Sheet2!B:B,统计表!J$1,Sheet2!C:C,统计表!A64)</f>
        <v>0</v>
      </c>
      <c r="K64" s="14">
        <f>SUMIFS(Sheet2!D:D,Sheet2!B:B,统计表!K$1,Sheet2!C:C,统计表!A64)</f>
        <v>0</v>
      </c>
      <c r="L64" s="14">
        <f>SUMIFS(Sheet2!D:D,Sheet2!B:B,统计表!L$1,Sheet2!C:C,统计表!A64)</f>
        <v>0</v>
      </c>
      <c r="M64" s="14">
        <f t="shared" si="0"/>
        <v>3780.6985296169719</v>
      </c>
      <c r="N64" s="18"/>
    </row>
    <row r="65" spans="1:14" ht="36.75" customHeight="1" x14ac:dyDescent="0.15">
      <c r="A65" s="18">
        <v>64</v>
      </c>
      <c r="B65" s="12" t="s">
        <v>58</v>
      </c>
      <c r="C65" s="13" t="s">
        <v>81</v>
      </c>
      <c r="D65" s="14">
        <f>SUMIFS(Sheet2!D:D,Sheet2!B:B,统计表!D$1,Sheet2!C:C,统计表!A65)</f>
        <v>0</v>
      </c>
      <c r="E65" s="14">
        <f>SUMIFS(Sheet2!D:D,Sheet2!B:B,统计表!E$1,Sheet2!C:C,统计表!A65)</f>
        <v>0</v>
      </c>
      <c r="F65" s="14">
        <f>SUMIFS(Sheet2!D:D,Sheet2!B:B,统计表!F$1,Sheet2!C:C,统计表!A65)</f>
        <v>0</v>
      </c>
      <c r="G65" s="14">
        <f>SUMIFS(Sheet2!D:D,Sheet2!B:B,统计表!G$1,Sheet2!C:C,统计表!A65)</f>
        <v>0</v>
      </c>
      <c r="H65" s="14">
        <f>SUMIFS(Sheet2!D:D,Sheet2!B:B,统计表!H$1,Sheet2!C:C,统计表!A65)</f>
        <v>528.55418242115297</v>
      </c>
      <c r="I65" s="14">
        <f>SUMIFS(Sheet2!D:D,Sheet2!B:B,统计表!I$1,Sheet2!C:C,统计表!A65)</f>
        <v>0</v>
      </c>
      <c r="J65" s="14">
        <f>SUMIFS(Sheet2!D:D,Sheet2!B:B,统计表!J$1,Sheet2!C:C,统计表!A65)</f>
        <v>0</v>
      </c>
      <c r="K65" s="14">
        <f>SUMIFS(Sheet2!D:D,Sheet2!B:B,统计表!K$1,Sheet2!C:C,统计表!A65)</f>
        <v>0</v>
      </c>
      <c r="L65" s="14">
        <f>SUMIFS(Sheet2!D:D,Sheet2!B:B,统计表!L$1,Sheet2!C:C,统计表!A65)</f>
        <v>0</v>
      </c>
      <c r="M65" s="14">
        <f t="shared" si="0"/>
        <v>528.55418242115297</v>
      </c>
      <c r="N65" s="18"/>
    </row>
    <row r="66" spans="1:14" ht="24.95" customHeight="1" x14ac:dyDescent="0.15">
      <c r="A66" s="18">
        <v>65</v>
      </c>
      <c r="B66" s="12" t="s">
        <v>58</v>
      </c>
      <c r="C66" s="13" t="s">
        <v>83</v>
      </c>
      <c r="D66" s="14">
        <f>SUMIFS(Sheet2!D:D,Sheet2!B:B,统计表!D$1,Sheet2!C:C,统计表!A66)</f>
        <v>0</v>
      </c>
      <c r="E66" s="14">
        <f>SUMIFS(Sheet2!D:D,Sheet2!B:B,统计表!E$1,Sheet2!C:C,统计表!A66)</f>
        <v>0</v>
      </c>
      <c r="F66" s="14">
        <f>SUMIFS(Sheet2!D:D,Sheet2!B:B,统计表!F$1,Sheet2!C:C,统计表!A66)</f>
        <v>0</v>
      </c>
      <c r="G66" s="14">
        <f>SUMIFS(Sheet2!D:D,Sheet2!B:B,统计表!G$1,Sheet2!C:C,统计表!A66)</f>
        <v>0</v>
      </c>
      <c r="H66" s="14">
        <f>SUMIFS(Sheet2!D:D,Sheet2!B:B,统计表!H$1,Sheet2!C:C,统计表!A66)</f>
        <v>3062.4132791519401</v>
      </c>
      <c r="I66" s="14">
        <f>SUMIFS(Sheet2!D:D,Sheet2!B:B,统计表!I$1,Sheet2!C:C,统计表!A66)</f>
        <v>0</v>
      </c>
      <c r="J66" s="14">
        <f>SUMIFS(Sheet2!D:D,Sheet2!B:B,统计表!J$1,Sheet2!C:C,统计表!A66)</f>
        <v>0</v>
      </c>
      <c r="K66" s="14">
        <f>SUMIFS(Sheet2!D:D,Sheet2!B:B,统计表!K$1,Sheet2!C:C,统计表!A66)</f>
        <v>0</v>
      </c>
      <c r="L66" s="14">
        <f>SUMIFS(Sheet2!D:D,Sheet2!B:B,统计表!L$1,Sheet2!C:C,统计表!A66)</f>
        <v>0</v>
      </c>
      <c r="M66" s="14">
        <f t="shared" si="0"/>
        <v>3062.4132791519401</v>
      </c>
      <c r="N66" s="18"/>
    </row>
    <row r="67" spans="1:14" ht="24.95" customHeight="1" x14ac:dyDescent="0.15">
      <c r="A67" s="18">
        <v>66</v>
      </c>
      <c r="B67" s="12" t="s">
        <v>58</v>
      </c>
      <c r="C67" s="13" t="s">
        <v>83</v>
      </c>
      <c r="D67" s="14">
        <f>SUMIFS(Sheet2!D:D,Sheet2!B:B,统计表!D$1,Sheet2!C:C,统计表!A67)</f>
        <v>0</v>
      </c>
      <c r="E67" s="14">
        <f>SUMIFS(Sheet2!D:D,Sheet2!B:B,统计表!E$1,Sheet2!C:C,统计表!A67)</f>
        <v>0</v>
      </c>
      <c r="F67" s="14">
        <f>SUMIFS(Sheet2!D:D,Sheet2!B:B,统计表!F$1,Sheet2!C:C,统计表!A67)</f>
        <v>0</v>
      </c>
      <c r="G67" s="14">
        <f>SUMIFS(Sheet2!D:D,Sheet2!B:B,统计表!G$1,Sheet2!C:C,统计表!A67)</f>
        <v>0</v>
      </c>
      <c r="H67" s="14">
        <f>SUMIFS(Sheet2!D:D,Sheet2!B:B,统计表!H$1,Sheet2!C:C,统计表!A67)</f>
        <v>0</v>
      </c>
      <c r="I67" s="14">
        <f>SUMIFS(Sheet2!D:D,Sheet2!B:B,统计表!I$1,Sheet2!C:C,统计表!A67)</f>
        <v>0</v>
      </c>
      <c r="J67" s="14">
        <f>SUMIFS(Sheet2!D:D,Sheet2!B:B,统计表!J$1,Sheet2!C:C,统计表!A67)</f>
        <v>0</v>
      </c>
      <c r="K67" s="14">
        <f>SUMIFS(Sheet2!D:D,Sheet2!B:B,统计表!K$1,Sheet2!C:C,统计表!A67)</f>
        <v>0</v>
      </c>
      <c r="L67" s="14">
        <f>SUMIFS(Sheet2!D:D,Sheet2!B:B,统计表!L$1,Sheet2!C:C,统计表!A67)</f>
        <v>0</v>
      </c>
      <c r="M67" s="14">
        <f t="shared" ref="M67" si="1">SUM(D67:L67)</f>
        <v>0</v>
      </c>
      <c r="N67" s="18"/>
    </row>
    <row r="68" spans="1:14" ht="24.95" customHeight="1" x14ac:dyDescent="0.15">
      <c r="A68" s="18">
        <v>67</v>
      </c>
      <c r="B68" s="12" t="s">
        <v>128</v>
      </c>
      <c r="C68" s="13"/>
      <c r="D68" s="14">
        <f>SUMIFS(Sheet2!D:D,Sheet2!B:B,统计表!D$1,Sheet2!C:C,统计表!A68)</f>
        <v>0</v>
      </c>
      <c r="E68" s="14">
        <f>SUMIFS(Sheet2!D:D,Sheet2!B:B,统计表!E$1,Sheet2!C:C,统计表!A68)</f>
        <v>0</v>
      </c>
      <c r="F68" s="14">
        <f>SUMIFS(Sheet2!D:D,Sheet2!B:B,统计表!F$1,Sheet2!C:C,统计表!A68)</f>
        <v>0</v>
      </c>
      <c r="G68" s="14">
        <f>SUMIFS(Sheet2!D:D,Sheet2!B:B,统计表!G$1,Sheet2!C:C,统计表!A68)</f>
        <v>0</v>
      </c>
      <c r="H68" s="14">
        <f>SUMIFS(Sheet2!D:D,Sheet2!B:B,统计表!H$1,Sheet2!C:C,统计表!A68)</f>
        <v>0</v>
      </c>
      <c r="I68" s="14">
        <f>SUMIFS(Sheet2!D:D,Sheet2!B:B,统计表!I$1,Sheet2!C:C,统计表!A68)</f>
        <v>0</v>
      </c>
      <c r="J68" s="14">
        <f>SUMIFS(Sheet2!D:D,Sheet2!B:B,统计表!J$1,Sheet2!C:C,统计表!A68)</f>
        <v>0</v>
      </c>
      <c r="K68" s="14">
        <f>SUMIFS(Sheet2!D:D,Sheet2!B:B,统计表!K$1,Sheet2!C:C,统计表!A68)</f>
        <v>0</v>
      </c>
      <c r="L68" s="14">
        <f>SUMIFS(Sheet2!D:D,Sheet2!B:B,统计表!L$1,Sheet2!C:C,统计表!A68)</f>
        <v>777.89636826779099</v>
      </c>
      <c r="M68" s="14">
        <f t="shared" ref="M68" si="2">SUM(D68:L68)</f>
        <v>777.89636826779099</v>
      </c>
      <c r="N68" s="18"/>
    </row>
    <row r="69" spans="1:14" ht="24.95" customHeight="1" x14ac:dyDescent="0.15">
      <c r="A69" s="18"/>
      <c r="B69" s="12" t="s">
        <v>114</v>
      </c>
      <c r="C69" s="13"/>
      <c r="D69" s="14">
        <f>SUM(D2:D68)</f>
        <v>98053.325290309425</v>
      </c>
      <c r="E69" s="14">
        <f t="shared" ref="E69:M69" si="3">SUM(E2:E68)</f>
        <v>21348.93026657556</v>
      </c>
      <c r="F69" s="14">
        <f t="shared" si="3"/>
        <v>22034.049077571031</v>
      </c>
      <c r="G69" s="14">
        <f t="shared" si="3"/>
        <v>10905.418654453919</v>
      </c>
      <c r="H69" s="14">
        <f t="shared" si="3"/>
        <v>48053.352988827042</v>
      </c>
      <c r="I69" s="14">
        <f t="shared" si="3"/>
        <v>36111.047933840302</v>
      </c>
      <c r="J69" s="14">
        <f t="shared" si="3"/>
        <v>3541.2878829553501</v>
      </c>
      <c r="K69" s="14">
        <f t="shared" si="3"/>
        <v>11052.08764289962</v>
      </c>
      <c r="L69" s="14">
        <f t="shared" si="3"/>
        <v>777.89636826779099</v>
      </c>
      <c r="M69" s="14">
        <f t="shared" si="3"/>
        <v>251877.39610570006</v>
      </c>
      <c r="N69" s="18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&amp;C2026年安居古城景区环卫保洁服务项目面积统计表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workbookViewId="0">
      <selection activeCell="B2" sqref="B2"/>
    </sheetView>
  </sheetViews>
  <sheetFormatPr defaultRowHeight="13.5" x14ac:dyDescent="0.15"/>
  <cols>
    <col min="1" max="1" width="11.75" style="3" customWidth="1"/>
    <col min="2" max="2" width="16.625" style="3" customWidth="1"/>
    <col min="3" max="10" width="14.625" customWidth="1"/>
    <col min="11" max="11" width="20.625" style="2" customWidth="1"/>
    <col min="12" max="12" width="25.625" customWidth="1"/>
  </cols>
  <sheetData>
    <row r="1" spans="1:12" s="26" customFormat="1" ht="50.1" customHeight="1" x14ac:dyDescent="0.15">
      <c r="A1" s="22" t="s">
        <v>95</v>
      </c>
      <c r="B1" s="22" t="s">
        <v>103</v>
      </c>
      <c r="C1" s="22" t="s">
        <v>96</v>
      </c>
      <c r="D1" s="22" t="s">
        <v>97</v>
      </c>
      <c r="E1" s="22" t="s">
        <v>98</v>
      </c>
      <c r="F1" s="22" t="s">
        <v>99</v>
      </c>
      <c r="G1" s="23" t="s">
        <v>100</v>
      </c>
      <c r="H1" s="22" t="s">
        <v>101</v>
      </c>
      <c r="I1" s="23" t="s">
        <v>102</v>
      </c>
      <c r="J1" s="22" t="s">
        <v>105</v>
      </c>
      <c r="K1" s="24" t="s">
        <v>104</v>
      </c>
      <c r="L1" s="25" t="s">
        <v>106</v>
      </c>
    </row>
    <row r="2" spans="1:12" s="1" customFormat="1" ht="35.1" customHeight="1" x14ac:dyDescent="0.15">
      <c r="A2" s="5">
        <v>1</v>
      </c>
      <c r="B2" s="5" t="s">
        <v>136</v>
      </c>
      <c r="C2" s="20">
        <v>7</v>
      </c>
      <c r="D2" s="20">
        <v>5</v>
      </c>
      <c r="E2" s="20">
        <v>12</v>
      </c>
      <c r="F2" s="20">
        <v>1</v>
      </c>
      <c r="G2" s="20"/>
      <c r="H2" s="20">
        <v>1</v>
      </c>
      <c r="I2" s="20"/>
      <c r="J2" s="20">
        <f t="shared" ref="J2:J16" si="0">SUM(C2:I2)</f>
        <v>26</v>
      </c>
      <c r="K2" s="21"/>
      <c r="L2" s="4"/>
    </row>
    <row r="3" spans="1:12" s="1" customFormat="1" ht="35.1" customHeight="1" x14ac:dyDescent="0.15">
      <c r="A3" s="5">
        <v>2</v>
      </c>
      <c r="B3" s="5" t="s">
        <v>87</v>
      </c>
      <c r="C3" s="20">
        <v>4</v>
      </c>
      <c r="D3" s="20">
        <v>4</v>
      </c>
      <c r="E3" s="20">
        <v>9</v>
      </c>
      <c r="F3" s="20"/>
      <c r="G3" s="20"/>
      <c r="H3" s="20">
        <v>2</v>
      </c>
      <c r="I3" s="20">
        <v>1</v>
      </c>
      <c r="J3" s="20">
        <f t="shared" si="0"/>
        <v>20</v>
      </c>
      <c r="K3" s="21">
        <v>127.2590027</v>
      </c>
      <c r="L3" s="4"/>
    </row>
    <row r="4" spans="1:12" s="1" customFormat="1" ht="35.1" customHeight="1" x14ac:dyDescent="0.15">
      <c r="A4" s="5">
        <v>3</v>
      </c>
      <c r="B4" s="5" t="s">
        <v>135</v>
      </c>
      <c r="C4" s="20">
        <v>5</v>
      </c>
      <c r="D4" s="20">
        <v>3</v>
      </c>
      <c r="E4" s="20">
        <v>6</v>
      </c>
      <c r="F4" s="20"/>
      <c r="G4" s="20"/>
      <c r="H4" s="20"/>
      <c r="I4" s="20"/>
      <c r="J4" s="20">
        <f t="shared" si="0"/>
        <v>14</v>
      </c>
      <c r="K4" s="21"/>
      <c r="L4" s="4"/>
    </row>
    <row r="5" spans="1:12" s="1" customFormat="1" ht="35.1" customHeight="1" x14ac:dyDescent="0.15">
      <c r="A5" s="5">
        <v>4</v>
      </c>
      <c r="B5" s="5" t="s">
        <v>88</v>
      </c>
      <c r="C5" s="20">
        <v>3</v>
      </c>
      <c r="D5" s="20">
        <v>2</v>
      </c>
      <c r="E5" s="20">
        <v>7</v>
      </c>
      <c r="F5" s="20"/>
      <c r="G5" s="20"/>
      <c r="H5" s="20">
        <v>2</v>
      </c>
      <c r="I5" s="20">
        <v>1</v>
      </c>
      <c r="J5" s="20">
        <f t="shared" si="0"/>
        <v>15</v>
      </c>
      <c r="K5" s="21"/>
      <c r="L5" s="4"/>
    </row>
    <row r="6" spans="1:12" s="1" customFormat="1" ht="35.1" customHeight="1" x14ac:dyDescent="0.15">
      <c r="A6" s="5">
        <v>5</v>
      </c>
      <c r="B6" s="5" t="s">
        <v>129</v>
      </c>
      <c r="C6" s="20">
        <v>5</v>
      </c>
      <c r="D6" s="20">
        <v>3</v>
      </c>
      <c r="E6" s="20">
        <v>11</v>
      </c>
      <c r="F6" s="20">
        <v>2</v>
      </c>
      <c r="G6" s="20"/>
      <c r="H6" s="20">
        <v>1</v>
      </c>
      <c r="I6" s="20"/>
      <c r="J6" s="20">
        <f t="shared" si="0"/>
        <v>22</v>
      </c>
      <c r="K6" s="21"/>
      <c r="L6" s="4"/>
    </row>
    <row r="7" spans="1:12" s="1" customFormat="1" ht="35.1" customHeight="1" x14ac:dyDescent="0.15">
      <c r="A7" s="5">
        <v>6</v>
      </c>
      <c r="B7" s="5" t="s">
        <v>130</v>
      </c>
      <c r="C7" s="20">
        <v>3</v>
      </c>
      <c r="D7" s="20">
        <v>3</v>
      </c>
      <c r="E7" s="20">
        <v>4</v>
      </c>
      <c r="F7" s="20"/>
      <c r="G7" s="20"/>
      <c r="H7" s="20">
        <v>2</v>
      </c>
      <c r="I7" s="20">
        <v>1</v>
      </c>
      <c r="J7" s="20">
        <f t="shared" si="0"/>
        <v>13</v>
      </c>
      <c r="K7" s="21">
        <v>89.882103000000001</v>
      </c>
      <c r="L7" s="4"/>
    </row>
    <row r="8" spans="1:12" s="1" customFormat="1" ht="35.1" customHeight="1" x14ac:dyDescent="0.15">
      <c r="A8" s="5">
        <v>7</v>
      </c>
      <c r="B8" s="5" t="s">
        <v>131</v>
      </c>
      <c r="C8" s="20">
        <v>5</v>
      </c>
      <c r="D8" s="20">
        <v>3</v>
      </c>
      <c r="E8" s="20">
        <v>5</v>
      </c>
      <c r="F8" s="20"/>
      <c r="G8" s="20"/>
      <c r="H8" s="20"/>
      <c r="I8" s="20"/>
      <c r="J8" s="20">
        <f t="shared" si="0"/>
        <v>13</v>
      </c>
      <c r="K8" s="21">
        <v>42.578899399999997</v>
      </c>
      <c r="L8" s="4"/>
    </row>
    <row r="9" spans="1:12" s="1" customFormat="1" ht="35.1" customHeight="1" x14ac:dyDescent="0.15">
      <c r="A9" s="5">
        <v>8</v>
      </c>
      <c r="B9" s="5" t="s">
        <v>132</v>
      </c>
      <c r="C9" s="20">
        <v>5</v>
      </c>
      <c r="D9" s="20">
        <v>4</v>
      </c>
      <c r="E9" s="20">
        <v>6</v>
      </c>
      <c r="F9" s="20"/>
      <c r="G9" s="20"/>
      <c r="H9" s="20"/>
      <c r="I9" s="20"/>
      <c r="J9" s="20">
        <f t="shared" si="0"/>
        <v>15</v>
      </c>
      <c r="K9" s="21"/>
      <c r="L9" s="4"/>
    </row>
    <row r="10" spans="1:12" s="1" customFormat="1" ht="35.1" customHeight="1" x14ac:dyDescent="0.15">
      <c r="A10" s="5">
        <v>9</v>
      </c>
      <c r="B10" s="5" t="s">
        <v>89</v>
      </c>
      <c r="C10" s="20">
        <v>3</v>
      </c>
      <c r="D10" s="20">
        <v>4</v>
      </c>
      <c r="E10" s="20">
        <v>9</v>
      </c>
      <c r="F10" s="20"/>
      <c r="G10" s="20"/>
      <c r="H10" s="20">
        <v>2</v>
      </c>
      <c r="I10" s="20">
        <v>1</v>
      </c>
      <c r="J10" s="20">
        <f t="shared" si="0"/>
        <v>19</v>
      </c>
      <c r="K10" s="21">
        <v>130.4837952</v>
      </c>
      <c r="L10" s="4"/>
    </row>
    <row r="11" spans="1:12" s="1" customFormat="1" ht="35.1" customHeight="1" x14ac:dyDescent="0.15">
      <c r="A11" s="5">
        <v>10</v>
      </c>
      <c r="B11" s="5" t="s">
        <v>133</v>
      </c>
      <c r="C11" s="20">
        <v>3</v>
      </c>
      <c r="D11" s="20"/>
      <c r="E11" s="20">
        <v>3</v>
      </c>
      <c r="F11" s="20"/>
      <c r="G11" s="20"/>
      <c r="H11" s="20"/>
      <c r="I11" s="20"/>
      <c r="J11" s="20">
        <f t="shared" si="0"/>
        <v>6</v>
      </c>
      <c r="K11" s="21">
        <v>60.078998599999998</v>
      </c>
      <c r="L11" s="4"/>
    </row>
    <row r="12" spans="1:12" s="1" customFormat="1" ht="35.1" customHeight="1" x14ac:dyDescent="0.15">
      <c r="A12" s="5">
        <v>11</v>
      </c>
      <c r="B12" s="5" t="s">
        <v>92</v>
      </c>
      <c r="C12" s="20">
        <v>4</v>
      </c>
      <c r="D12" s="20">
        <v>4</v>
      </c>
      <c r="E12" s="20">
        <v>8</v>
      </c>
      <c r="F12" s="20">
        <v>2</v>
      </c>
      <c r="G12" s="20">
        <v>1</v>
      </c>
      <c r="H12" s="20"/>
      <c r="I12" s="20"/>
      <c r="J12" s="20">
        <f t="shared" si="0"/>
        <v>19</v>
      </c>
      <c r="K12" s="21"/>
      <c r="L12" s="4"/>
    </row>
    <row r="13" spans="1:12" s="1" customFormat="1" ht="35.1" customHeight="1" x14ac:dyDescent="0.15">
      <c r="A13" s="5">
        <v>12</v>
      </c>
      <c r="B13" s="5" t="s">
        <v>93</v>
      </c>
      <c r="C13" s="20">
        <v>2</v>
      </c>
      <c r="D13" s="20">
        <v>2</v>
      </c>
      <c r="E13" s="20">
        <v>2</v>
      </c>
      <c r="F13" s="20"/>
      <c r="G13" s="20"/>
      <c r="H13" s="20"/>
      <c r="I13" s="20"/>
      <c r="J13" s="20">
        <f t="shared" si="0"/>
        <v>6</v>
      </c>
      <c r="K13" s="21">
        <v>24.283700899999999</v>
      </c>
      <c r="L13" s="4"/>
    </row>
    <row r="14" spans="1:12" s="1" customFormat="1" ht="35.1" customHeight="1" x14ac:dyDescent="0.15">
      <c r="A14" s="5">
        <v>13</v>
      </c>
      <c r="B14" s="5" t="s">
        <v>91</v>
      </c>
      <c r="C14" s="20">
        <v>3</v>
      </c>
      <c r="D14" s="20">
        <v>3</v>
      </c>
      <c r="E14" s="20">
        <v>4</v>
      </c>
      <c r="F14" s="20"/>
      <c r="G14" s="20"/>
      <c r="H14" s="20">
        <v>2</v>
      </c>
      <c r="I14" s="20"/>
      <c r="J14" s="20">
        <f t="shared" si="0"/>
        <v>12</v>
      </c>
      <c r="K14" s="21">
        <v>55.415100099999997</v>
      </c>
      <c r="L14" s="4"/>
    </row>
    <row r="15" spans="1:12" s="1" customFormat="1" ht="35.1" customHeight="1" x14ac:dyDescent="0.15">
      <c r="A15" s="5">
        <v>14</v>
      </c>
      <c r="B15" s="5" t="s">
        <v>90</v>
      </c>
      <c r="C15" s="20">
        <v>3</v>
      </c>
      <c r="D15" s="20"/>
      <c r="E15" s="20">
        <v>3</v>
      </c>
      <c r="F15" s="20"/>
      <c r="G15" s="20"/>
      <c r="H15" s="20"/>
      <c r="I15" s="20"/>
      <c r="J15" s="20">
        <f t="shared" si="0"/>
        <v>6</v>
      </c>
      <c r="K15" s="21">
        <v>31.7101994</v>
      </c>
      <c r="L15" s="4"/>
    </row>
    <row r="16" spans="1:12" s="1" customFormat="1" ht="35.1" customHeight="1" x14ac:dyDescent="0.15">
      <c r="A16" s="5">
        <v>15</v>
      </c>
      <c r="B16" s="5" t="s">
        <v>94</v>
      </c>
      <c r="C16" s="20">
        <v>4</v>
      </c>
      <c r="D16" s="20">
        <v>4</v>
      </c>
      <c r="E16" s="20">
        <v>10</v>
      </c>
      <c r="F16" s="20">
        <v>1</v>
      </c>
      <c r="G16" s="20"/>
      <c r="H16" s="20"/>
      <c r="I16" s="20"/>
      <c r="J16" s="20">
        <f t="shared" si="0"/>
        <v>19</v>
      </c>
      <c r="K16" s="21">
        <v>159.6446991</v>
      </c>
      <c r="L16" s="4"/>
    </row>
    <row r="17" spans="1:12" ht="35.1" customHeight="1" x14ac:dyDescent="0.15">
      <c r="A17" s="19"/>
      <c r="B17" s="5" t="s">
        <v>134</v>
      </c>
      <c r="C17" s="20">
        <f>SUM(C2:C16)</f>
        <v>59</v>
      </c>
      <c r="D17" s="20">
        <f t="shared" ref="D17:K17" si="1">SUM(D2:D16)</f>
        <v>44</v>
      </c>
      <c r="E17" s="20">
        <f t="shared" si="1"/>
        <v>99</v>
      </c>
      <c r="F17" s="20">
        <f t="shared" si="1"/>
        <v>6</v>
      </c>
      <c r="G17" s="20">
        <f t="shared" si="1"/>
        <v>1</v>
      </c>
      <c r="H17" s="20">
        <f t="shared" si="1"/>
        <v>12</v>
      </c>
      <c r="I17" s="20">
        <f t="shared" si="1"/>
        <v>4</v>
      </c>
      <c r="J17" s="20">
        <f t="shared" si="1"/>
        <v>225</v>
      </c>
      <c r="K17" s="21">
        <f t="shared" si="1"/>
        <v>721.33649839999998</v>
      </c>
      <c r="L17" s="6"/>
    </row>
  </sheetData>
  <sortState xmlns:xlrd2="http://schemas.microsoft.com/office/spreadsheetml/2017/richdata2" ref="A2:L16">
    <sortCondition ref="A2:A16"/>
  </sortState>
  <phoneticPr fontId="1" type="noConversion"/>
  <printOptions horizontalCentered="1"/>
  <pageMargins left="0.70866141732283472" right="0.70866141732283472" top="1.3779527559055118" bottom="0.74803149606299213" header="0.9055118110236221" footer="0.31496062992125984"/>
  <pageSetup paperSize="8" orientation="landscape" r:id="rId1"/>
  <headerFooter>
    <oddHeader>&amp;C&amp;14 2026年安居古城景区环卫保洁服务项目卫生间厕位统计表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9"/>
  <sheetViews>
    <sheetView topLeftCell="A70" workbookViewId="0">
      <selection activeCell="A2" sqref="A2:D99"/>
    </sheetView>
  </sheetViews>
  <sheetFormatPr defaultRowHeight="13.5" x14ac:dyDescent="0.15"/>
  <cols>
    <col min="3" max="3" width="13.125" customWidth="1"/>
    <col min="4" max="4" width="10.5" style="2" bestFit="1" customWidth="1"/>
  </cols>
  <sheetData>
    <row r="1" spans="1:4" x14ac:dyDescent="0.15">
      <c r="A1" t="s">
        <v>112</v>
      </c>
      <c r="B1" t="s">
        <v>111</v>
      </c>
      <c r="C1" t="s">
        <v>109</v>
      </c>
      <c r="D1" s="2" t="s">
        <v>110</v>
      </c>
    </row>
    <row r="2" spans="1:4" x14ac:dyDescent="0.15">
      <c r="A2">
        <v>1</v>
      </c>
      <c r="B2" t="s">
        <v>121</v>
      </c>
      <c r="C2">
        <v>63</v>
      </c>
      <c r="D2">
        <v>1895.5836515047299</v>
      </c>
    </row>
    <row r="3" spans="1:4" x14ac:dyDescent="0.15">
      <c r="A3">
        <v>2</v>
      </c>
      <c r="B3" t="s">
        <v>121</v>
      </c>
      <c r="C3">
        <v>11</v>
      </c>
      <c r="D3">
        <v>7628.18615349837</v>
      </c>
    </row>
    <row r="4" spans="1:4" x14ac:dyDescent="0.15">
      <c r="A4">
        <v>3</v>
      </c>
      <c r="B4" t="s">
        <v>121</v>
      </c>
      <c r="C4">
        <v>18</v>
      </c>
      <c r="D4">
        <v>2025.2546910825499</v>
      </c>
    </row>
    <row r="5" spans="1:4" x14ac:dyDescent="0.15">
      <c r="A5">
        <v>4</v>
      </c>
      <c r="B5" t="s">
        <v>121</v>
      </c>
      <c r="C5">
        <v>19</v>
      </c>
      <c r="D5">
        <v>1188.36968782908</v>
      </c>
    </row>
    <row r="6" spans="1:4" x14ac:dyDescent="0.15">
      <c r="A6">
        <v>5</v>
      </c>
      <c r="B6" t="s">
        <v>121</v>
      </c>
      <c r="C6">
        <v>18</v>
      </c>
      <c r="D6">
        <v>2047.8470433206701</v>
      </c>
    </row>
    <row r="7" spans="1:4" x14ac:dyDescent="0.15">
      <c r="A7">
        <v>6</v>
      </c>
      <c r="B7" t="s">
        <v>121</v>
      </c>
      <c r="C7">
        <v>10</v>
      </c>
      <c r="D7">
        <v>5582.5680415669103</v>
      </c>
    </row>
    <row r="8" spans="1:4" x14ac:dyDescent="0.15">
      <c r="A8">
        <v>7</v>
      </c>
      <c r="B8" t="s">
        <v>121</v>
      </c>
      <c r="C8">
        <v>20</v>
      </c>
      <c r="D8">
        <v>11332.7313591283</v>
      </c>
    </row>
    <row r="9" spans="1:4" x14ac:dyDescent="0.15">
      <c r="A9">
        <v>8</v>
      </c>
      <c r="B9" t="s">
        <v>121</v>
      </c>
      <c r="C9">
        <v>6</v>
      </c>
      <c r="D9">
        <v>24208.9678188621</v>
      </c>
    </row>
    <row r="10" spans="1:4" x14ac:dyDescent="0.15">
      <c r="A10">
        <v>9</v>
      </c>
      <c r="B10" t="s">
        <v>121</v>
      </c>
      <c r="C10">
        <v>8</v>
      </c>
      <c r="D10">
        <v>6640.4547194842999</v>
      </c>
    </row>
    <row r="11" spans="1:4" x14ac:dyDescent="0.15">
      <c r="A11">
        <v>10</v>
      </c>
      <c r="B11" t="s">
        <v>121</v>
      </c>
      <c r="C11">
        <v>9</v>
      </c>
      <c r="D11">
        <v>6885.6785655331996</v>
      </c>
    </row>
    <row r="12" spans="1:4" x14ac:dyDescent="0.15">
      <c r="A12">
        <v>11</v>
      </c>
      <c r="B12" t="s">
        <v>121</v>
      </c>
      <c r="C12">
        <v>34</v>
      </c>
      <c r="D12">
        <v>2428.0952487198301</v>
      </c>
    </row>
    <row r="13" spans="1:4" x14ac:dyDescent="0.15">
      <c r="A13">
        <v>12</v>
      </c>
      <c r="B13" t="s">
        <v>121</v>
      </c>
      <c r="C13">
        <v>36</v>
      </c>
      <c r="D13">
        <v>1414.64058080571</v>
      </c>
    </row>
    <row r="14" spans="1:4" x14ac:dyDescent="0.15">
      <c r="A14">
        <v>13</v>
      </c>
      <c r="B14" t="s">
        <v>121</v>
      </c>
      <c r="C14">
        <v>35</v>
      </c>
      <c r="D14">
        <v>1041.64640896329</v>
      </c>
    </row>
    <row r="15" spans="1:4" x14ac:dyDescent="0.15">
      <c r="A15">
        <v>14</v>
      </c>
      <c r="B15" t="s">
        <v>121</v>
      </c>
      <c r="C15">
        <v>23</v>
      </c>
      <c r="D15">
        <v>2921.2758452737999</v>
      </c>
    </row>
    <row r="16" spans="1:4" x14ac:dyDescent="0.15">
      <c r="A16">
        <v>15</v>
      </c>
      <c r="B16" t="s">
        <v>121</v>
      </c>
      <c r="C16">
        <v>22</v>
      </c>
      <c r="D16">
        <v>2467.8518739515898</v>
      </c>
    </row>
    <row r="17" spans="1:4" x14ac:dyDescent="0.15">
      <c r="A17">
        <v>16</v>
      </c>
      <c r="B17" t="s">
        <v>121</v>
      </c>
      <c r="C17">
        <v>21</v>
      </c>
      <c r="D17">
        <v>11848.6477883019</v>
      </c>
    </row>
    <row r="18" spans="1:4" x14ac:dyDescent="0.15">
      <c r="A18">
        <v>17</v>
      </c>
      <c r="B18" t="s">
        <v>121</v>
      </c>
      <c r="C18">
        <v>44</v>
      </c>
      <c r="D18">
        <v>606.30229220130798</v>
      </c>
    </row>
    <row r="19" spans="1:4" x14ac:dyDescent="0.15">
      <c r="A19">
        <v>18</v>
      </c>
      <c r="B19" t="s">
        <v>122</v>
      </c>
      <c r="C19">
        <v>60</v>
      </c>
      <c r="D19">
        <v>11707.457629841199</v>
      </c>
    </row>
    <row r="20" spans="1:4" x14ac:dyDescent="0.15">
      <c r="A20">
        <v>19</v>
      </c>
      <c r="B20" t="s">
        <v>121</v>
      </c>
      <c r="C20">
        <v>5</v>
      </c>
      <c r="D20">
        <v>2369.3446361425399</v>
      </c>
    </row>
    <row r="21" spans="1:4" x14ac:dyDescent="0.15">
      <c r="A21">
        <v>20</v>
      </c>
      <c r="B21" t="s">
        <v>107</v>
      </c>
      <c r="C21">
        <v>23</v>
      </c>
      <c r="D21">
        <v>328.29842853897799</v>
      </c>
    </row>
    <row r="22" spans="1:4" x14ac:dyDescent="0.15">
      <c r="A22">
        <v>21</v>
      </c>
      <c r="B22" t="s">
        <v>107</v>
      </c>
      <c r="C22">
        <v>22</v>
      </c>
      <c r="D22">
        <v>331.63216202447501</v>
      </c>
    </row>
    <row r="23" spans="1:4" x14ac:dyDescent="0.15">
      <c r="A23">
        <v>22</v>
      </c>
      <c r="B23" t="s">
        <v>107</v>
      </c>
      <c r="C23">
        <v>21</v>
      </c>
      <c r="D23">
        <v>167.68828055355701</v>
      </c>
    </row>
    <row r="24" spans="1:4" x14ac:dyDescent="0.15">
      <c r="A24">
        <v>25</v>
      </c>
      <c r="B24" t="s">
        <v>122</v>
      </c>
      <c r="C24">
        <v>7</v>
      </c>
      <c r="D24">
        <v>5672.4616263687403</v>
      </c>
    </row>
    <row r="25" spans="1:4" x14ac:dyDescent="0.15">
      <c r="A25">
        <v>26</v>
      </c>
      <c r="B25" t="s">
        <v>107</v>
      </c>
      <c r="C25">
        <v>8</v>
      </c>
      <c r="D25">
        <v>1365.01804951088</v>
      </c>
    </row>
    <row r="26" spans="1:4" x14ac:dyDescent="0.15">
      <c r="A26">
        <v>28</v>
      </c>
      <c r="B26" t="s">
        <v>107</v>
      </c>
      <c r="C26">
        <v>8</v>
      </c>
      <c r="D26">
        <v>461.17019450262001</v>
      </c>
    </row>
    <row r="27" spans="1:4" x14ac:dyDescent="0.15">
      <c r="A27">
        <v>29</v>
      </c>
      <c r="B27" t="s">
        <v>107</v>
      </c>
      <c r="C27">
        <v>11</v>
      </c>
      <c r="D27">
        <v>310.01680809536799</v>
      </c>
    </row>
    <row r="28" spans="1:4" x14ac:dyDescent="0.15">
      <c r="A28">
        <v>30</v>
      </c>
      <c r="B28" t="s">
        <v>123</v>
      </c>
      <c r="C28">
        <v>12</v>
      </c>
      <c r="D28">
        <v>7772.7935360831898</v>
      </c>
    </row>
    <row r="29" spans="1:4" x14ac:dyDescent="0.15">
      <c r="A29">
        <v>31</v>
      </c>
      <c r="B29" t="s">
        <v>122</v>
      </c>
      <c r="C29">
        <v>13</v>
      </c>
      <c r="D29">
        <v>3969.0110103656202</v>
      </c>
    </row>
    <row r="30" spans="1:4" x14ac:dyDescent="0.15">
      <c r="A30">
        <v>32</v>
      </c>
      <c r="B30" t="s">
        <v>124</v>
      </c>
      <c r="C30">
        <v>15</v>
      </c>
      <c r="D30">
        <v>2426.5542970372398</v>
      </c>
    </row>
    <row r="31" spans="1:4" x14ac:dyDescent="0.15">
      <c r="A31">
        <v>33</v>
      </c>
      <c r="B31" t="s">
        <v>124</v>
      </c>
      <c r="C31">
        <v>16</v>
      </c>
      <c r="D31">
        <v>3452.94387081884</v>
      </c>
    </row>
    <row r="32" spans="1:4" x14ac:dyDescent="0.15">
      <c r="A32">
        <v>34</v>
      </c>
      <c r="B32" t="s">
        <v>124</v>
      </c>
      <c r="C32">
        <v>17</v>
      </c>
      <c r="D32">
        <v>2819.7024971493802</v>
      </c>
    </row>
    <row r="33" spans="1:4" x14ac:dyDescent="0.15">
      <c r="A33">
        <v>35</v>
      </c>
      <c r="B33" t="s">
        <v>107</v>
      </c>
      <c r="C33">
        <v>21</v>
      </c>
      <c r="D33">
        <v>1273.51379377219</v>
      </c>
    </row>
    <row r="34" spans="1:4" x14ac:dyDescent="0.15">
      <c r="A34">
        <v>36</v>
      </c>
      <c r="B34" t="s">
        <v>107</v>
      </c>
      <c r="C34">
        <v>21</v>
      </c>
      <c r="D34">
        <v>303.59995794437998</v>
      </c>
    </row>
    <row r="35" spans="1:4" x14ac:dyDescent="0.15">
      <c r="A35">
        <v>37</v>
      </c>
      <c r="B35" t="s">
        <v>107</v>
      </c>
      <c r="C35">
        <v>21</v>
      </c>
      <c r="D35">
        <v>38.634539839470499</v>
      </c>
    </row>
    <row r="36" spans="1:4" x14ac:dyDescent="0.15">
      <c r="A36">
        <v>38</v>
      </c>
      <c r="B36" t="s">
        <v>107</v>
      </c>
      <c r="C36">
        <v>21</v>
      </c>
      <c r="D36">
        <v>251.562860968141</v>
      </c>
    </row>
    <row r="37" spans="1:4" x14ac:dyDescent="0.15">
      <c r="A37">
        <v>39</v>
      </c>
      <c r="B37" t="s">
        <v>107</v>
      </c>
      <c r="C37">
        <v>21</v>
      </c>
      <c r="D37">
        <v>2881.71076514263</v>
      </c>
    </row>
    <row r="38" spans="1:4" x14ac:dyDescent="0.15">
      <c r="A38">
        <v>40</v>
      </c>
      <c r="B38" t="s">
        <v>107</v>
      </c>
      <c r="C38">
        <v>21</v>
      </c>
      <c r="D38">
        <v>1259.6153373653999</v>
      </c>
    </row>
    <row r="39" spans="1:4" x14ac:dyDescent="0.15">
      <c r="A39">
        <v>41</v>
      </c>
      <c r="B39" t="s">
        <v>107</v>
      </c>
      <c r="C39">
        <v>21</v>
      </c>
      <c r="D39">
        <v>145.82827623577401</v>
      </c>
    </row>
    <row r="40" spans="1:4" x14ac:dyDescent="0.15">
      <c r="A40">
        <v>42</v>
      </c>
      <c r="B40" t="s">
        <v>107</v>
      </c>
      <c r="C40">
        <v>21</v>
      </c>
      <c r="D40">
        <v>1486.5800537364701</v>
      </c>
    </row>
    <row r="41" spans="1:4" x14ac:dyDescent="0.15">
      <c r="A41">
        <v>43</v>
      </c>
      <c r="B41" t="s">
        <v>107</v>
      </c>
      <c r="C41">
        <v>21</v>
      </c>
      <c r="D41">
        <v>557.25982982642404</v>
      </c>
    </row>
    <row r="42" spans="1:4" x14ac:dyDescent="0.15">
      <c r="A42">
        <v>44</v>
      </c>
      <c r="B42" t="s">
        <v>107</v>
      </c>
      <c r="C42">
        <v>21</v>
      </c>
      <c r="D42">
        <v>304.44851247187302</v>
      </c>
    </row>
    <row r="43" spans="1:4" x14ac:dyDescent="0.15">
      <c r="A43">
        <v>45</v>
      </c>
      <c r="B43" t="s">
        <v>107</v>
      </c>
      <c r="C43">
        <v>21</v>
      </c>
      <c r="D43">
        <v>130.51869933556799</v>
      </c>
    </row>
    <row r="44" spans="1:4" x14ac:dyDescent="0.15">
      <c r="A44">
        <v>46</v>
      </c>
      <c r="B44" t="s">
        <v>107</v>
      </c>
      <c r="C44">
        <v>21</v>
      </c>
      <c r="D44">
        <v>885.06200592588903</v>
      </c>
    </row>
    <row r="45" spans="1:4" x14ac:dyDescent="0.15">
      <c r="A45">
        <v>47</v>
      </c>
      <c r="B45" t="s">
        <v>107</v>
      </c>
      <c r="C45">
        <v>21</v>
      </c>
      <c r="D45">
        <v>91.594120991269705</v>
      </c>
    </row>
    <row r="46" spans="1:4" x14ac:dyDescent="0.15">
      <c r="A46">
        <v>48</v>
      </c>
      <c r="B46" t="s">
        <v>107</v>
      </c>
      <c r="C46">
        <v>21</v>
      </c>
      <c r="D46">
        <v>796.94417448925401</v>
      </c>
    </row>
    <row r="47" spans="1:4" x14ac:dyDescent="0.15">
      <c r="A47">
        <v>49</v>
      </c>
      <c r="B47" t="s">
        <v>125</v>
      </c>
      <c r="C47">
        <v>24</v>
      </c>
      <c r="D47">
        <v>4605.1288129758304</v>
      </c>
    </row>
    <row r="48" spans="1:4" x14ac:dyDescent="0.15">
      <c r="A48">
        <v>51</v>
      </c>
      <c r="B48" t="s">
        <v>125</v>
      </c>
      <c r="C48">
        <v>27</v>
      </c>
      <c r="D48">
        <v>411.89199715569299</v>
      </c>
    </row>
    <row r="49" spans="1:4" x14ac:dyDescent="0.15">
      <c r="A49">
        <v>52</v>
      </c>
      <c r="B49" t="s">
        <v>125</v>
      </c>
      <c r="C49">
        <v>28</v>
      </c>
      <c r="D49">
        <v>952.59788478250505</v>
      </c>
    </row>
    <row r="50" spans="1:4" x14ac:dyDescent="0.15">
      <c r="A50">
        <v>53</v>
      </c>
      <c r="B50" t="s">
        <v>124</v>
      </c>
      <c r="C50">
        <v>29</v>
      </c>
      <c r="D50">
        <v>536.10917362984003</v>
      </c>
    </row>
    <row r="51" spans="1:4" x14ac:dyDescent="0.15">
      <c r="A51">
        <v>54</v>
      </c>
      <c r="B51" t="s">
        <v>124</v>
      </c>
      <c r="C51">
        <v>30</v>
      </c>
      <c r="D51">
        <v>3397.9968521277201</v>
      </c>
    </row>
    <row r="52" spans="1:4" x14ac:dyDescent="0.15">
      <c r="A52">
        <v>55</v>
      </c>
      <c r="B52" t="s">
        <v>107</v>
      </c>
      <c r="C52">
        <v>31</v>
      </c>
      <c r="D52">
        <v>666.32327325498397</v>
      </c>
    </row>
    <row r="53" spans="1:4" x14ac:dyDescent="0.15">
      <c r="A53">
        <v>56</v>
      </c>
      <c r="B53" t="s">
        <v>124</v>
      </c>
      <c r="C53">
        <v>32</v>
      </c>
      <c r="D53">
        <v>409.99652464315801</v>
      </c>
    </row>
    <row r="54" spans="1:4" x14ac:dyDescent="0.15">
      <c r="A54">
        <v>57</v>
      </c>
      <c r="B54" t="s">
        <v>107</v>
      </c>
      <c r="C54">
        <v>35</v>
      </c>
      <c r="D54">
        <v>51.698870877286502</v>
      </c>
    </row>
    <row r="55" spans="1:4" x14ac:dyDescent="0.15">
      <c r="A55">
        <v>58</v>
      </c>
      <c r="B55" t="s">
        <v>107</v>
      </c>
      <c r="C55">
        <v>37</v>
      </c>
      <c r="D55">
        <v>366.64618686383</v>
      </c>
    </row>
    <row r="56" spans="1:4" x14ac:dyDescent="0.15">
      <c r="A56">
        <v>59</v>
      </c>
      <c r="B56" t="s">
        <v>124</v>
      </c>
      <c r="C56">
        <v>38</v>
      </c>
      <c r="D56">
        <v>6738.6269170735804</v>
      </c>
    </row>
    <row r="57" spans="1:4" x14ac:dyDescent="0.15">
      <c r="A57">
        <v>60</v>
      </c>
      <c r="B57" t="s">
        <v>124</v>
      </c>
      <c r="C57">
        <v>39</v>
      </c>
      <c r="D57">
        <v>553.58144560654205</v>
      </c>
    </row>
    <row r="58" spans="1:4" x14ac:dyDescent="0.15">
      <c r="A58">
        <v>61</v>
      </c>
      <c r="B58" t="s">
        <v>124</v>
      </c>
      <c r="C58">
        <v>40</v>
      </c>
      <c r="D58">
        <v>2607.8961940140498</v>
      </c>
    </row>
    <row r="59" spans="1:4" x14ac:dyDescent="0.15">
      <c r="A59">
        <v>62</v>
      </c>
      <c r="B59" t="s">
        <v>124</v>
      </c>
      <c r="C59">
        <v>41</v>
      </c>
      <c r="D59">
        <v>3598.48193890426</v>
      </c>
    </row>
    <row r="60" spans="1:4" x14ac:dyDescent="0.15">
      <c r="A60">
        <v>63</v>
      </c>
      <c r="B60" t="s">
        <v>124</v>
      </c>
      <c r="C60">
        <v>42</v>
      </c>
      <c r="D60">
        <v>596.67066811488496</v>
      </c>
    </row>
    <row r="61" spans="1:4" x14ac:dyDescent="0.15">
      <c r="A61">
        <v>64</v>
      </c>
      <c r="B61" t="s">
        <v>124</v>
      </c>
      <c r="C61">
        <v>43</v>
      </c>
      <c r="D61">
        <v>3827.24173277816</v>
      </c>
    </row>
    <row r="62" spans="1:4" x14ac:dyDescent="0.15">
      <c r="A62">
        <v>65</v>
      </c>
      <c r="B62" t="s">
        <v>124</v>
      </c>
      <c r="C62">
        <v>64</v>
      </c>
      <c r="D62">
        <v>528.55418242115297</v>
      </c>
    </row>
    <row r="63" spans="1:4" x14ac:dyDescent="0.15">
      <c r="A63">
        <v>66</v>
      </c>
      <c r="B63" t="s">
        <v>124</v>
      </c>
      <c r="C63">
        <v>65</v>
      </c>
      <c r="D63">
        <v>3062.4132791519401</v>
      </c>
    </row>
    <row r="64" spans="1:4" x14ac:dyDescent="0.15">
      <c r="A64">
        <v>67</v>
      </c>
      <c r="B64" t="s">
        <v>124</v>
      </c>
      <c r="C64">
        <v>50</v>
      </c>
      <c r="D64">
        <v>608.48032711345502</v>
      </c>
    </row>
    <row r="65" spans="1:4" x14ac:dyDescent="0.15">
      <c r="A65">
        <v>68</v>
      </c>
      <c r="B65" t="s">
        <v>124</v>
      </c>
      <c r="C65">
        <v>51</v>
      </c>
      <c r="D65">
        <v>117.25303892881399</v>
      </c>
    </row>
    <row r="66" spans="1:4" x14ac:dyDescent="0.15">
      <c r="A66">
        <v>69</v>
      </c>
      <c r="B66" t="s">
        <v>126</v>
      </c>
      <c r="C66">
        <v>53</v>
      </c>
      <c r="D66">
        <v>3541.2878829553501</v>
      </c>
    </row>
    <row r="67" spans="1:4" x14ac:dyDescent="0.15">
      <c r="A67">
        <v>70</v>
      </c>
      <c r="B67" t="s">
        <v>124</v>
      </c>
      <c r="C67">
        <v>54</v>
      </c>
      <c r="D67">
        <v>3573.3782706452398</v>
      </c>
    </row>
    <row r="68" spans="1:4" x14ac:dyDescent="0.15">
      <c r="A68">
        <v>71</v>
      </c>
      <c r="B68" t="s">
        <v>123</v>
      </c>
      <c r="C68">
        <v>14</v>
      </c>
      <c r="D68">
        <v>3132.62511837073</v>
      </c>
    </row>
    <row r="69" spans="1:4" x14ac:dyDescent="0.15">
      <c r="A69">
        <v>72</v>
      </c>
      <c r="B69" t="s">
        <v>124</v>
      </c>
      <c r="C69">
        <v>55</v>
      </c>
      <c r="D69">
        <v>1463.0146829428299</v>
      </c>
    </row>
    <row r="70" spans="1:4" x14ac:dyDescent="0.15">
      <c r="A70">
        <v>73</v>
      </c>
      <c r="B70" t="s">
        <v>124</v>
      </c>
      <c r="C70">
        <v>56</v>
      </c>
      <c r="D70">
        <v>1705.34483924389</v>
      </c>
    </row>
    <row r="71" spans="1:4" x14ac:dyDescent="0.15">
      <c r="A71">
        <v>74</v>
      </c>
      <c r="B71" t="s">
        <v>124</v>
      </c>
      <c r="C71">
        <v>57</v>
      </c>
      <c r="D71">
        <v>818.45240421955202</v>
      </c>
    </row>
    <row r="72" spans="1:4" x14ac:dyDescent="0.15">
      <c r="A72">
        <v>75</v>
      </c>
      <c r="B72" t="s">
        <v>107</v>
      </c>
      <c r="C72">
        <v>58</v>
      </c>
      <c r="D72">
        <v>329.95677724386798</v>
      </c>
    </row>
    <row r="73" spans="1:4" x14ac:dyDescent="0.15">
      <c r="A73">
        <v>81</v>
      </c>
      <c r="B73" t="s">
        <v>107</v>
      </c>
      <c r="C73">
        <v>63</v>
      </c>
      <c r="D73">
        <v>187.190262913872</v>
      </c>
    </row>
    <row r="74" spans="1:4" x14ac:dyDescent="0.15">
      <c r="A74">
        <v>82</v>
      </c>
      <c r="B74" t="s">
        <v>107</v>
      </c>
      <c r="C74">
        <v>63</v>
      </c>
      <c r="D74">
        <v>1697.92461519837</v>
      </c>
    </row>
    <row r="75" spans="1:4" x14ac:dyDescent="0.15">
      <c r="A75">
        <v>84</v>
      </c>
      <c r="B75" t="s">
        <v>107</v>
      </c>
      <c r="C75">
        <v>3</v>
      </c>
      <c r="D75">
        <v>744.45007137825803</v>
      </c>
    </row>
    <row r="76" spans="1:4" x14ac:dyDescent="0.15">
      <c r="A76">
        <v>85</v>
      </c>
      <c r="B76" t="s">
        <v>107</v>
      </c>
      <c r="C76">
        <v>2</v>
      </c>
      <c r="D76">
        <v>1287.31528464549</v>
      </c>
    </row>
    <row r="77" spans="1:4" x14ac:dyDescent="0.15">
      <c r="A77">
        <v>86</v>
      </c>
      <c r="B77" t="s">
        <v>124</v>
      </c>
      <c r="C77">
        <v>61</v>
      </c>
      <c r="D77">
        <v>1607.6358066278899</v>
      </c>
    </row>
    <row r="78" spans="1:4" x14ac:dyDescent="0.15">
      <c r="A78">
        <v>88</v>
      </c>
      <c r="B78" t="s">
        <v>124</v>
      </c>
      <c r="C78">
        <v>61</v>
      </c>
      <c r="D78">
        <v>100.814491508247</v>
      </c>
    </row>
    <row r="79" spans="1:4" x14ac:dyDescent="0.15">
      <c r="A79">
        <v>89</v>
      </c>
      <c r="B79" t="s">
        <v>125</v>
      </c>
      <c r="C79">
        <v>25</v>
      </c>
      <c r="D79">
        <v>548.78609633799397</v>
      </c>
    </row>
    <row r="80" spans="1:4" x14ac:dyDescent="0.15">
      <c r="A80">
        <v>90</v>
      </c>
      <c r="B80" t="s">
        <v>125</v>
      </c>
      <c r="C80">
        <v>33</v>
      </c>
      <c r="D80">
        <v>17874.603837788301</v>
      </c>
    </row>
    <row r="81" spans="1:4" x14ac:dyDescent="0.15">
      <c r="A81">
        <v>91</v>
      </c>
      <c r="B81" t="s">
        <v>108</v>
      </c>
      <c r="C81">
        <v>62</v>
      </c>
      <c r="D81">
        <v>2363.00072793047</v>
      </c>
    </row>
    <row r="82" spans="1:4" x14ac:dyDescent="0.15">
      <c r="A82">
        <v>92</v>
      </c>
      <c r="B82" t="s">
        <v>108</v>
      </c>
      <c r="C82">
        <v>62</v>
      </c>
      <c r="D82">
        <v>8689.0869149691498</v>
      </c>
    </row>
    <row r="83" spans="1:4" x14ac:dyDescent="0.15">
      <c r="A83">
        <v>93</v>
      </c>
      <c r="B83" t="s">
        <v>107</v>
      </c>
      <c r="C83">
        <v>61</v>
      </c>
      <c r="D83">
        <v>358.83546726800603</v>
      </c>
    </row>
    <row r="84" spans="1:4" x14ac:dyDescent="0.15">
      <c r="A84">
        <v>94</v>
      </c>
      <c r="B84" t="s">
        <v>121</v>
      </c>
      <c r="C84">
        <v>29</v>
      </c>
      <c r="D84">
        <v>698.88852627280903</v>
      </c>
    </row>
    <row r="85" spans="1:4" x14ac:dyDescent="0.15">
      <c r="A85">
        <v>95</v>
      </c>
      <c r="B85" t="s">
        <v>107</v>
      </c>
      <c r="C85">
        <v>1</v>
      </c>
      <c r="D85">
        <v>359.567253547235</v>
      </c>
    </row>
    <row r="86" spans="1:4" x14ac:dyDescent="0.15">
      <c r="A86">
        <v>108</v>
      </c>
      <c r="B86" t="s">
        <v>124</v>
      </c>
      <c r="C86">
        <v>60</v>
      </c>
      <c r="D86">
        <v>2198.8075302526199</v>
      </c>
    </row>
    <row r="87" spans="1:4" x14ac:dyDescent="0.15">
      <c r="A87">
        <v>109</v>
      </c>
      <c r="B87" t="s">
        <v>107</v>
      </c>
      <c r="C87">
        <v>11</v>
      </c>
      <c r="D87">
        <v>1666.7937455367801</v>
      </c>
    </row>
    <row r="88" spans="1:4" x14ac:dyDescent="0.15">
      <c r="A88">
        <v>110</v>
      </c>
      <c r="B88" t="s">
        <v>107</v>
      </c>
      <c r="C88">
        <v>11</v>
      </c>
      <c r="D88">
        <v>455.348590683976</v>
      </c>
    </row>
    <row r="89" spans="1:4" x14ac:dyDescent="0.15">
      <c r="A89">
        <v>113</v>
      </c>
      <c r="B89" t="s">
        <v>125</v>
      </c>
      <c r="C89">
        <v>60</v>
      </c>
      <c r="D89">
        <v>10688.5038419664</v>
      </c>
    </row>
    <row r="90" spans="1:4" x14ac:dyDescent="0.15">
      <c r="A90">
        <v>114</v>
      </c>
      <c r="B90" t="s">
        <v>121</v>
      </c>
      <c r="C90">
        <v>60</v>
      </c>
      <c r="D90">
        <v>2619.1231912438898</v>
      </c>
    </row>
    <row r="91" spans="1:4" x14ac:dyDescent="0.15">
      <c r="A91">
        <v>27</v>
      </c>
      <c r="B91" t="s">
        <v>107</v>
      </c>
      <c r="C91">
        <v>8</v>
      </c>
      <c r="D91">
        <v>491.30182688846401</v>
      </c>
    </row>
    <row r="92" spans="1:4" x14ac:dyDescent="0.15">
      <c r="A92">
        <v>49</v>
      </c>
      <c r="B92" t="s">
        <v>125</v>
      </c>
      <c r="C92">
        <v>24</v>
      </c>
      <c r="D92">
        <v>83.339606432808793</v>
      </c>
    </row>
    <row r="93" spans="1:4" x14ac:dyDescent="0.15">
      <c r="A93">
        <v>50</v>
      </c>
      <c r="B93" t="s">
        <v>125</v>
      </c>
      <c r="C93">
        <v>26</v>
      </c>
      <c r="D93">
        <v>946.19585640076696</v>
      </c>
    </row>
    <row r="94" spans="1:4" x14ac:dyDescent="0.15">
      <c r="A94">
        <v>76</v>
      </c>
      <c r="B94" t="s">
        <v>124</v>
      </c>
      <c r="C94">
        <v>59</v>
      </c>
      <c r="D94">
        <v>1166.2459795914899</v>
      </c>
    </row>
    <row r="95" spans="1:4" x14ac:dyDescent="0.15">
      <c r="A95">
        <v>76</v>
      </c>
      <c r="B95" t="s">
        <v>124</v>
      </c>
      <c r="C95">
        <v>59</v>
      </c>
      <c r="D95">
        <v>1.5292679819513001E-2</v>
      </c>
    </row>
    <row r="96" spans="1:4" x14ac:dyDescent="0.15">
      <c r="A96">
        <v>76</v>
      </c>
      <c r="B96" t="s">
        <v>124</v>
      </c>
      <c r="C96">
        <v>59</v>
      </c>
      <c r="D96">
        <v>9.7932214617874997</v>
      </c>
    </row>
    <row r="97" spans="1:4" x14ac:dyDescent="0.15">
      <c r="A97">
        <v>76</v>
      </c>
      <c r="B97" t="s">
        <v>124</v>
      </c>
      <c r="C97">
        <v>59</v>
      </c>
      <c r="D97">
        <v>127.347530140662</v>
      </c>
    </row>
    <row r="98" spans="1:4" x14ac:dyDescent="0.15">
      <c r="A98">
        <v>112</v>
      </c>
      <c r="B98" t="s">
        <v>127</v>
      </c>
      <c r="C98">
        <v>67</v>
      </c>
      <c r="D98">
        <v>777.89636826779099</v>
      </c>
    </row>
    <row r="99" spans="1:4" x14ac:dyDescent="0.15">
      <c r="A99">
        <v>12</v>
      </c>
      <c r="B99" t="s">
        <v>121</v>
      </c>
      <c r="C99">
        <v>36</v>
      </c>
      <c r="D99">
        <v>201.86716662252701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9"/>
  <sheetViews>
    <sheetView workbookViewId="0">
      <selection activeCell="A2" sqref="A2:D99"/>
    </sheetView>
  </sheetViews>
  <sheetFormatPr defaultRowHeight="13.5" x14ac:dyDescent="0.15"/>
  <sheetData>
    <row r="1" spans="1:4" x14ac:dyDescent="0.15">
      <c r="A1" t="s">
        <v>112</v>
      </c>
      <c r="B1" t="s">
        <v>118</v>
      </c>
      <c r="C1" t="s">
        <v>119</v>
      </c>
      <c r="D1" t="s">
        <v>120</v>
      </c>
    </row>
    <row r="2" spans="1:4" x14ac:dyDescent="0.15">
      <c r="A2">
        <v>1</v>
      </c>
      <c r="B2" t="s">
        <v>121</v>
      </c>
      <c r="C2">
        <v>63</v>
      </c>
      <c r="D2">
        <v>1895.5836515047299</v>
      </c>
    </row>
    <row r="3" spans="1:4" x14ac:dyDescent="0.15">
      <c r="A3">
        <v>2</v>
      </c>
      <c r="B3" t="s">
        <v>121</v>
      </c>
      <c r="C3">
        <v>11</v>
      </c>
      <c r="D3">
        <v>7628.18615349837</v>
      </c>
    </row>
    <row r="4" spans="1:4" x14ac:dyDescent="0.15">
      <c r="A4">
        <v>3</v>
      </c>
      <c r="B4" t="s">
        <v>121</v>
      </c>
      <c r="C4">
        <v>18</v>
      </c>
      <c r="D4">
        <v>2025.2546910825499</v>
      </c>
    </row>
    <row r="5" spans="1:4" x14ac:dyDescent="0.15">
      <c r="A5">
        <v>4</v>
      </c>
      <c r="B5" t="s">
        <v>121</v>
      </c>
      <c r="C5">
        <v>19</v>
      </c>
      <c r="D5">
        <v>1188.36968782908</v>
      </c>
    </row>
    <row r="6" spans="1:4" x14ac:dyDescent="0.15">
      <c r="A6">
        <v>5</v>
      </c>
      <c r="B6" t="s">
        <v>121</v>
      </c>
      <c r="C6">
        <v>18</v>
      </c>
      <c r="D6">
        <v>2047.8470433206701</v>
      </c>
    </row>
    <row r="7" spans="1:4" x14ac:dyDescent="0.15">
      <c r="A7">
        <v>6</v>
      </c>
      <c r="B7" t="s">
        <v>121</v>
      </c>
      <c r="C7">
        <v>10</v>
      </c>
      <c r="D7">
        <v>5582.5680415669103</v>
      </c>
    </row>
    <row r="8" spans="1:4" x14ac:dyDescent="0.15">
      <c r="A8">
        <v>7</v>
      </c>
      <c r="B8" t="s">
        <v>121</v>
      </c>
      <c r="C8">
        <v>20</v>
      </c>
      <c r="D8">
        <v>11332.7313591283</v>
      </c>
    </row>
    <row r="9" spans="1:4" x14ac:dyDescent="0.15">
      <c r="A9">
        <v>8</v>
      </c>
      <c r="B9" t="s">
        <v>121</v>
      </c>
      <c r="C9">
        <v>6</v>
      </c>
      <c r="D9">
        <v>24208.9678188621</v>
      </c>
    </row>
    <row r="10" spans="1:4" x14ac:dyDescent="0.15">
      <c r="A10">
        <v>9</v>
      </c>
      <c r="B10" t="s">
        <v>121</v>
      </c>
      <c r="C10">
        <v>8</v>
      </c>
      <c r="D10">
        <v>6640.4547194842999</v>
      </c>
    </row>
    <row r="11" spans="1:4" x14ac:dyDescent="0.15">
      <c r="A11">
        <v>10</v>
      </c>
      <c r="B11" t="s">
        <v>121</v>
      </c>
      <c r="C11">
        <v>9</v>
      </c>
      <c r="D11">
        <v>6885.6785655331996</v>
      </c>
    </row>
    <row r="12" spans="1:4" x14ac:dyDescent="0.15">
      <c r="A12">
        <v>11</v>
      </c>
      <c r="B12" t="s">
        <v>121</v>
      </c>
      <c r="C12">
        <v>34</v>
      </c>
      <c r="D12">
        <v>2428.0952487198301</v>
      </c>
    </row>
    <row r="13" spans="1:4" x14ac:dyDescent="0.15">
      <c r="A13">
        <v>12</v>
      </c>
      <c r="B13" t="s">
        <v>121</v>
      </c>
      <c r="C13">
        <v>36</v>
      </c>
      <c r="D13">
        <v>1414.64058080571</v>
      </c>
    </row>
    <row r="14" spans="1:4" x14ac:dyDescent="0.15">
      <c r="A14">
        <v>13</v>
      </c>
      <c r="B14" t="s">
        <v>121</v>
      </c>
      <c r="C14">
        <v>35</v>
      </c>
      <c r="D14">
        <v>1041.64640896329</v>
      </c>
    </row>
    <row r="15" spans="1:4" x14ac:dyDescent="0.15">
      <c r="A15">
        <v>14</v>
      </c>
      <c r="B15" t="s">
        <v>121</v>
      </c>
      <c r="C15">
        <v>23</v>
      </c>
      <c r="D15">
        <v>2921.2758452737999</v>
      </c>
    </row>
    <row r="16" spans="1:4" x14ac:dyDescent="0.15">
      <c r="A16">
        <v>15</v>
      </c>
      <c r="B16" t="s">
        <v>121</v>
      </c>
      <c r="C16">
        <v>22</v>
      </c>
      <c r="D16">
        <v>2467.8518739515898</v>
      </c>
    </row>
    <row r="17" spans="1:4" x14ac:dyDescent="0.15">
      <c r="A17">
        <v>16</v>
      </c>
      <c r="B17" t="s">
        <v>121</v>
      </c>
      <c r="C17">
        <v>21</v>
      </c>
      <c r="D17">
        <v>11848.6477883019</v>
      </c>
    </row>
    <row r="18" spans="1:4" x14ac:dyDescent="0.15">
      <c r="A18">
        <v>17</v>
      </c>
      <c r="B18" t="s">
        <v>121</v>
      </c>
      <c r="C18">
        <v>44</v>
      </c>
      <c r="D18">
        <v>606.30229220130798</v>
      </c>
    </row>
    <row r="19" spans="1:4" x14ac:dyDescent="0.15">
      <c r="A19">
        <v>18</v>
      </c>
      <c r="B19" t="s">
        <v>122</v>
      </c>
      <c r="C19">
        <v>60</v>
      </c>
      <c r="D19">
        <v>11707.457629841199</v>
      </c>
    </row>
    <row r="20" spans="1:4" x14ac:dyDescent="0.15">
      <c r="A20">
        <v>19</v>
      </c>
      <c r="B20" t="s">
        <v>121</v>
      </c>
      <c r="C20">
        <v>5</v>
      </c>
      <c r="D20">
        <v>2369.3446361425399</v>
      </c>
    </row>
    <row r="21" spans="1:4" x14ac:dyDescent="0.15">
      <c r="A21">
        <v>20</v>
      </c>
      <c r="B21" t="s">
        <v>107</v>
      </c>
      <c r="C21">
        <v>23</v>
      </c>
      <c r="D21">
        <v>328.29842853897799</v>
      </c>
    </row>
    <row r="22" spans="1:4" x14ac:dyDescent="0.15">
      <c r="A22">
        <v>21</v>
      </c>
      <c r="B22" t="s">
        <v>107</v>
      </c>
      <c r="C22">
        <v>22</v>
      </c>
      <c r="D22">
        <v>331.63216202447501</v>
      </c>
    </row>
    <row r="23" spans="1:4" x14ac:dyDescent="0.15">
      <c r="A23">
        <v>22</v>
      </c>
      <c r="B23" t="s">
        <v>107</v>
      </c>
      <c r="C23">
        <v>21</v>
      </c>
      <c r="D23">
        <v>167.68828055355701</v>
      </c>
    </row>
    <row r="24" spans="1:4" x14ac:dyDescent="0.15">
      <c r="A24">
        <v>25</v>
      </c>
      <c r="B24" t="s">
        <v>122</v>
      </c>
      <c r="C24">
        <v>7</v>
      </c>
      <c r="D24">
        <v>5672.4616263687403</v>
      </c>
    </row>
    <row r="25" spans="1:4" x14ac:dyDescent="0.15">
      <c r="A25">
        <v>26</v>
      </c>
      <c r="B25" t="s">
        <v>107</v>
      </c>
      <c r="C25">
        <v>8</v>
      </c>
      <c r="D25">
        <v>1365.01804951088</v>
      </c>
    </row>
    <row r="26" spans="1:4" x14ac:dyDescent="0.15">
      <c r="A26">
        <v>28</v>
      </c>
      <c r="B26" t="s">
        <v>107</v>
      </c>
      <c r="C26">
        <v>8</v>
      </c>
      <c r="D26">
        <v>461.17019450262001</v>
      </c>
    </row>
    <row r="27" spans="1:4" x14ac:dyDescent="0.15">
      <c r="A27">
        <v>29</v>
      </c>
      <c r="B27" t="s">
        <v>107</v>
      </c>
      <c r="C27">
        <v>11</v>
      </c>
      <c r="D27">
        <v>310.01680809536799</v>
      </c>
    </row>
    <row r="28" spans="1:4" x14ac:dyDescent="0.15">
      <c r="A28">
        <v>30</v>
      </c>
      <c r="B28" t="s">
        <v>123</v>
      </c>
      <c r="C28">
        <v>12</v>
      </c>
      <c r="D28">
        <v>7772.7935360831898</v>
      </c>
    </row>
    <row r="29" spans="1:4" x14ac:dyDescent="0.15">
      <c r="A29">
        <v>31</v>
      </c>
      <c r="B29" t="s">
        <v>122</v>
      </c>
      <c r="C29">
        <v>13</v>
      </c>
      <c r="D29">
        <v>3969.0110103656202</v>
      </c>
    </row>
    <row r="30" spans="1:4" x14ac:dyDescent="0.15">
      <c r="A30">
        <v>32</v>
      </c>
      <c r="B30" t="s">
        <v>124</v>
      </c>
      <c r="C30">
        <v>15</v>
      </c>
      <c r="D30">
        <v>2426.5542970372398</v>
      </c>
    </row>
    <row r="31" spans="1:4" x14ac:dyDescent="0.15">
      <c r="A31">
        <v>33</v>
      </c>
      <c r="B31" t="s">
        <v>124</v>
      </c>
      <c r="C31">
        <v>16</v>
      </c>
      <c r="D31">
        <v>3452.94387081884</v>
      </c>
    </row>
    <row r="32" spans="1:4" x14ac:dyDescent="0.15">
      <c r="A32">
        <v>34</v>
      </c>
      <c r="B32" t="s">
        <v>124</v>
      </c>
      <c r="C32">
        <v>17</v>
      </c>
      <c r="D32">
        <v>2819.7024971493802</v>
      </c>
    </row>
    <row r="33" spans="1:4" x14ac:dyDescent="0.15">
      <c r="A33">
        <v>35</v>
      </c>
      <c r="B33" t="s">
        <v>107</v>
      </c>
      <c r="C33">
        <v>21</v>
      </c>
      <c r="D33">
        <v>1273.51379377219</v>
      </c>
    </row>
    <row r="34" spans="1:4" x14ac:dyDescent="0.15">
      <c r="A34">
        <v>36</v>
      </c>
      <c r="B34" t="s">
        <v>107</v>
      </c>
      <c r="C34">
        <v>21</v>
      </c>
      <c r="D34">
        <v>303.59995794437998</v>
      </c>
    </row>
    <row r="35" spans="1:4" x14ac:dyDescent="0.15">
      <c r="A35">
        <v>37</v>
      </c>
      <c r="B35" t="s">
        <v>107</v>
      </c>
      <c r="C35">
        <v>21</v>
      </c>
      <c r="D35">
        <v>38.634539839470499</v>
      </c>
    </row>
    <row r="36" spans="1:4" x14ac:dyDescent="0.15">
      <c r="A36">
        <v>38</v>
      </c>
      <c r="B36" t="s">
        <v>107</v>
      </c>
      <c r="C36">
        <v>21</v>
      </c>
      <c r="D36">
        <v>251.562860968141</v>
      </c>
    </row>
    <row r="37" spans="1:4" x14ac:dyDescent="0.15">
      <c r="A37">
        <v>39</v>
      </c>
      <c r="B37" t="s">
        <v>107</v>
      </c>
      <c r="C37">
        <v>21</v>
      </c>
      <c r="D37">
        <v>2881.71076514263</v>
      </c>
    </row>
    <row r="38" spans="1:4" x14ac:dyDescent="0.15">
      <c r="A38">
        <v>40</v>
      </c>
      <c r="B38" t="s">
        <v>107</v>
      </c>
      <c r="C38">
        <v>21</v>
      </c>
      <c r="D38">
        <v>1259.6153373653999</v>
      </c>
    </row>
    <row r="39" spans="1:4" x14ac:dyDescent="0.15">
      <c r="A39">
        <v>41</v>
      </c>
      <c r="B39" t="s">
        <v>107</v>
      </c>
      <c r="C39">
        <v>21</v>
      </c>
      <c r="D39">
        <v>145.82827623577401</v>
      </c>
    </row>
    <row r="40" spans="1:4" x14ac:dyDescent="0.15">
      <c r="A40">
        <v>42</v>
      </c>
      <c r="B40" t="s">
        <v>107</v>
      </c>
      <c r="C40">
        <v>21</v>
      </c>
      <c r="D40">
        <v>1486.5800537364701</v>
      </c>
    </row>
    <row r="41" spans="1:4" x14ac:dyDescent="0.15">
      <c r="A41">
        <v>43</v>
      </c>
      <c r="B41" t="s">
        <v>107</v>
      </c>
      <c r="C41">
        <v>21</v>
      </c>
      <c r="D41">
        <v>557.25982982642404</v>
      </c>
    </row>
    <row r="42" spans="1:4" x14ac:dyDescent="0.15">
      <c r="A42">
        <v>44</v>
      </c>
      <c r="B42" t="s">
        <v>107</v>
      </c>
      <c r="C42">
        <v>21</v>
      </c>
      <c r="D42">
        <v>304.44851247187302</v>
      </c>
    </row>
    <row r="43" spans="1:4" x14ac:dyDescent="0.15">
      <c r="A43">
        <v>45</v>
      </c>
      <c r="B43" t="s">
        <v>107</v>
      </c>
      <c r="C43">
        <v>21</v>
      </c>
      <c r="D43">
        <v>130.51869933556799</v>
      </c>
    </row>
    <row r="44" spans="1:4" x14ac:dyDescent="0.15">
      <c r="A44">
        <v>46</v>
      </c>
      <c r="B44" t="s">
        <v>107</v>
      </c>
      <c r="C44">
        <v>21</v>
      </c>
      <c r="D44">
        <v>885.06200592588903</v>
      </c>
    </row>
    <row r="45" spans="1:4" x14ac:dyDescent="0.15">
      <c r="A45">
        <v>47</v>
      </c>
      <c r="B45" t="s">
        <v>107</v>
      </c>
      <c r="C45">
        <v>21</v>
      </c>
      <c r="D45">
        <v>91.594120991269705</v>
      </c>
    </row>
    <row r="46" spans="1:4" x14ac:dyDescent="0.15">
      <c r="A46">
        <v>48</v>
      </c>
      <c r="B46" t="s">
        <v>107</v>
      </c>
      <c r="C46">
        <v>21</v>
      </c>
      <c r="D46">
        <v>796.94417448925401</v>
      </c>
    </row>
    <row r="47" spans="1:4" x14ac:dyDescent="0.15">
      <c r="A47">
        <v>49</v>
      </c>
      <c r="B47" t="s">
        <v>125</v>
      </c>
      <c r="C47">
        <v>24</v>
      </c>
      <c r="D47">
        <v>4605.1288129758304</v>
      </c>
    </row>
    <row r="48" spans="1:4" x14ac:dyDescent="0.15">
      <c r="A48">
        <v>51</v>
      </c>
      <c r="B48" t="s">
        <v>125</v>
      </c>
      <c r="C48">
        <v>27</v>
      </c>
      <c r="D48">
        <v>411.89199715569299</v>
      </c>
    </row>
    <row r="49" spans="1:4" x14ac:dyDescent="0.15">
      <c r="A49">
        <v>52</v>
      </c>
      <c r="B49" t="s">
        <v>125</v>
      </c>
      <c r="C49">
        <v>28</v>
      </c>
      <c r="D49">
        <v>952.59788478250505</v>
      </c>
    </row>
    <row r="50" spans="1:4" x14ac:dyDescent="0.15">
      <c r="A50">
        <v>53</v>
      </c>
      <c r="B50" t="s">
        <v>124</v>
      </c>
      <c r="C50">
        <v>29</v>
      </c>
      <c r="D50">
        <v>536.10917362984003</v>
      </c>
    </row>
    <row r="51" spans="1:4" x14ac:dyDescent="0.15">
      <c r="A51">
        <v>54</v>
      </c>
      <c r="B51" t="s">
        <v>124</v>
      </c>
      <c r="C51">
        <v>30</v>
      </c>
      <c r="D51">
        <v>3397.9968521277201</v>
      </c>
    </row>
    <row r="52" spans="1:4" x14ac:dyDescent="0.15">
      <c r="A52">
        <v>55</v>
      </c>
      <c r="B52" t="s">
        <v>107</v>
      </c>
      <c r="C52">
        <v>31</v>
      </c>
      <c r="D52">
        <v>666.32327325498397</v>
      </c>
    </row>
    <row r="53" spans="1:4" x14ac:dyDescent="0.15">
      <c r="A53">
        <v>56</v>
      </c>
      <c r="B53" t="s">
        <v>124</v>
      </c>
      <c r="C53">
        <v>32</v>
      </c>
      <c r="D53">
        <v>409.99652464315801</v>
      </c>
    </row>
    <row r="54" spans="1:4" x14ac:dyDescent="0.15">
      <c r="A54">
        <v>57</v>
      </c>
      <c r="B54" t="s">
        <v>107</v>
      </c>
      <c r="C54">
        <v>35</v>
      </c>
      <c r="D54">
        <v>51.698870877286502</v>
      </c>
    </row>
    <row r="55" spans="1:4" x14ac:dyDescent="0.15">
      <c r="A55">
        <v>58</v>
      </c>
      <c r="B55" t="s">
        <v>107</v>
      </c>
      <c r="C55">
        <v>37</v>
      </c>
      <c r="D55">
        <v>366.64618686383</v>
      </c>
    </row>
    <row r="56" spans="1:4" x14ac:dyDescent="0.15">
      <c r="A56">
        <v>59</v>
      </c>
      <c r="B56" t="s">
        <v>124</v>
      </c>
      <c r="C56">
        <v>38</v>
      </c>
      <c r="D56">
        <v>6738.6269170735804</v>
      </c>
    </row>
    <row r="57" spans="1:4" x14ac:dyDescent="0.15">
      <c r="A57">
        <v>60</v>
      </c>
      <c r="B57" t="s">
        <v>124</v>
      </c>
      <c r="C57">
        <v>39</v>
      </c>
      <c r="D57">
        <v>553.58144560654205</v>
      </c>
    </row>
    <row r="58" spans="1:4" x14ac:dyDescent="0.15">
      <c r="A58">
        <v>61</v>
      </c>
      <c r="B58" t="s">
        <v>124</v>
      </c>
      <c r="C58">
        <v>40</v>
      </c>
      <c r="D58">
        <v>2607.8961940140498</v>
      </c>
    </row>
    <row r="59" spans="1:4" x14ac:dyDescent="0.15">
      <c r="A59">
        <v>62</v>
      </c>
      <c r="B59" t="s">
        <v>124</v>
      </c>
      <c r="C59">
        <v>41</v>
      </c>
      <c r="D59">
        <v>3598.48193890426</v>
      </c>
    </row>
    <row r="60" spans="1:4" x14ac:dyDescent="0.15">
      <c r="A60">
        <v>63</v>
      </c>
      <c r="B60" t="s">
        <v>124</v>
      </c>
      <c r="C60">
        <v>42</v>
      </c>
      <c r="D60">
        <v>596.67066811488496</v>
      </c>
    </row>
    <row r="61" spans="1:4" x14ac:dyDescent="0.15">
      <c r="A61">
        <v>64</v>
      </c>
      <c r="B61" t="s">
        <v>124</v>
      </c>
      <c r="C61">
        <v>43</v>
      </c>
      <c r="D61">
        <v>3827.24173277816</v>
      </c>
    </row>
    <row r="62" spans="1:4" x14ac:dyDescent="0.15">
      <c r="A62">
        <v>65</v>
      </c>
      <c r="B62" t="s">
        <v>124</v>
      </c>
      <c r="C62">
        <v>64</v>
      </c>
      <c r="D62">
        <v>528.55418242115297</v>
      </c>
    </row>
    <row r="63" spans="1:4" x14ac:dyDescent="0.15">
      <c r="A63">
        <v>66</v>
      </c>
      <c r="B63" t="s">
        <v>124</v>
      </c>
      <c r="C63">
        <v>65</v>
      </c>
      <c r="D63">
        <v>3062.4132791519401</v>
      </c>
    </row>
    <row r="64" spans="1:4" x14ac:dyDescent="0.15">
      <c r="A64">
        <v>67</v>
      </c>
      <c r="B64" t="s">
        <v>124</v>
      </c>
      <c r="C64">
        <v>50</v>
      </c>
      <c r="D64">
        <v>608.48032711345502</v>
      </c>
    </row>
    <row r="65" spans="1:4" x14ac:dyDescent="0.15">
      <c r="A65">
        <v>68</v>
      </c>
      <c r="B65" t="s">
        <v>124</v>
      </c>
      <c r="C65">
        <v>51</v>
      </c>
      <c r="D65">
        <v>117.25303892881399</v>
      </c>
    </row>
    <row r="66" spans="1:4" x14ac:dyDescent="0.15">
      <c r="A66">
        <v>69</v>
      </c>
      <c r="B66" t="s">
        <v>126</v>
      </c>
      <c r="C66">
        <v>53</v>
      </c>
      <c r="D66">
        <v>3541.2878829553501</v>
      </c>
    </row>
    <row r="67" spans="1:4" x14ac:dyDescent="0.15">
      <c r="A67">
        <v>70</v>
      </c>
      <c r="B67" t="s">
        <v>124</v>
      </c>
      <c r="C67">
        <v>54</v>
      </c>
      <c r="D67">
        <v>3573.3782706452398</v>
      </c>
    </row>
    <row r="68" spans="1:4" x14ac:dyDescent="0.15">
      <c r="A68">
        <v>71</v>
      </c>
      <c r="B68" t="s">
        <v>123</v>
      </c>
      <c r="C68">
        <v>14</v>
      </c>
      <c r="D68">
        <v>3132.62511837073</v>
      </c>
    </row>
    <row r="69" spans="1:4" x14ac:dyDescent="0.15">
      <c r="A69">
        <v>72</v>
      </c>
      <c r="B69" t="s">
        <v>124</v>
      </c>
      <c r="C69">
        <v>55</v>
      </c>
      <c r="D69">
        <v>1463.0146829428299</v>
      </c>
    </row>
    <row r="70" spans="1:4" x14ac:dyDescent="0.15">
      <c r="A70">
        <v>73</v>
      </c>
      <c r="B70" t="s">
        <v>124</v>
      </c>
      <c r="C70">
        <v>56</v>
      </c>
      <c r="D70">
        <v>1705.34483924389</v>
      </c>
    </row>
    <row r="71" spans="1:4" x14ac:dyDescent="0.15">
      <c r="A71">
        <v>74</v>
      </c>
      <c r="B71" t="s">
        <v>124</v>
      </c>
      <c r="C71">
        <v>57</v>
      </c>
      <c r="D71">
        <v>818.45240421955202</v>
      </c>
    </row>
    <row r="72" spans="1:4" x14ac:dyDescent="0.15">
      <c r="A72">
        <v>75</v>
      </c>
      <c r="B72" t="s">
        <v>107</v>
      </c>
      <c r="C72">
        <v>58</v>
      </c>
      <c r="D72">
        <v>329.95677724386798</v>
      </c>
    </row>
    <row r="73" spans="1:4" x14ac:dyDescent="0.15">
      <c r="A73">
        <v>81</v>
      </c>
      <c r="B73" t="s">
        <v>107</v>
      </c>
      <c r="C73">
        <v>63</v>
      </c>
      <c r="D73">
        <v>187.190262913872</v>
      </c>
    </row>
    <row r="74" spans="1:4" x14ac:dyDescent="0.15">
      <c r="A74">
        <v>82</v>
      </c>
      <c r="B74" t="s">
        <v>107</v>
      </c>
      <c r="C74">
        <v>63</v>
      </c>
      <c r="D74">
        <v>1697.92461519837</v>
      </c>
    </row>
    <row r="75" spans="1:4" x14ac:dyDescent="0.15">
      <c r="A75">
        <v>84</v>
      </c>
      <c r="B75" t="s">
        <v>107</v>
      </c>
      <c r="C75">
        <v>3</v>
      </c>
      <c r="D75">
        <v>744.45007137825803</v>
      </c>
    </row>
    <row r="76" spans="1:4" x14ac:dyDescent="0.15">
      <c r="A76">
        <v>85</v>
      </c>
      <c r="B76" t="s">
        <v>107</v>
      </c>
      <c r="C76">
        <v>2</v>
      </c>
      <c r="D76">
        <v>1287.31528464549</v>
      </c>
    </row>
    <row r="77" spans="1:4" x14ac:dyDescent="0.15">
      <c r="A77">
        <v>86</v>
      </c>
      <c r="B77" t="s">
        <v>124</v>
      </c>
      <c r="C77">
        <v>61</v>
      </c>
      <c r="D77">
        <v>1607.6358066278899</v>
      </c>
    </row>
    <row r="78" spans="1:4" x14ac:dyDescent="0.15">
      <c r="A78">
        <v>88</v>
      </c>
      <c r="B78" t="s">
        <v>124</v>
      </c>
      <c r="C78">
        <v>61</v>
      </c>
      <c r="D78">
        <v>100.814491508247</v>
      </c>
    </row>
    <row r="79" spans="1:4" x14ac:dyDescent="0.15">
      <c r="A79">
        <v>89</v>
      </c>
      <c r="B79" t="s">
        <v>125</v>
      </c>
      <c r="C79">
        <v>25</v>
      </c>
      <c r="D79">
        <v>548.78609633799397</v>
      </c>
    </row>
    <row r="80" spans="1:4" x14ac:dyDescent="0.15">
      <c r="A80">
        <v>90</v>
      </c>
      <c r="B80" t="s">
        <v>125</v>
      </c>
      <c r="C80">
        <v>33</v>
      </c>
      <c r="D80">
        <v>17874.603837788301</v>
      </c>
    </row>
    <row r="81" spans="1:4" x14ac:dyDescent="0.15">
      <c r="A81">
        <v>91</v>
      </c>
      <c r="B81" t="s">
        <v>108</v>
      </c>
      <c r="C81">
        <v>62</v>
      </c>
      <c r="D81">
        <v>2363.00072793047</v>
      </c>
    </row>
    <row r="82" spans="1:4" x14ac:dyDescent="0.15">
      <c r="A82">
        <v>92</v>
      </c>
      <c r="B82" t="s">
        <v>108</v>
      </c>
      <c r="C82">
        <v>62</v>
      </c>
      <c r="D82">
        <v>8689.0869149691498</v>
      </c>
    </row>
    <row r="83" spans="1:4" x14ac:dyDescent="0.15">
      <c r="A83">
        <v>93</v>
      </c>
      <c r="B83" t="s">
        <v>107</v>
      </c>
      <c r="C83">
        <v>61</v>
      </c>
      <c r="D83">
        <v>358.83546726800603</v>
      </c>
    </row>
    <row r="84" spans="1:4" x14ac:dyDescent="0.15">
      <c r="A84">
        <v>94</v>
      </c>
      <c r="B84" t="s">
        <v>121</v>
      </c>
      <c r="C84">
        <v>29</v>
      </c>
      <c r="D84">
        <v>698.88852627280903</v>
      </c>
    </row>
    <row r="85" spans="1:4" x14ac:dyDescent="0.15">
      <c r="A85">
        <v>95</v>
      </c>
      <c r="B85" t="s">
        <v>107</v>
      </c>
      <c r="C85">
        <v>1</v>
      </c>
      <c r="D85">
        <v>359.567253547235</v>
      </c>
    </row>
    <row r="86" spans="1:4" x14ac:dyDescent="0.15">
      <c r="A86">
        <v>108</v>
      </c>
      <c r="B86" t="s">
        <v>124</v>
      </c>
      <c r="C86">
        <v>60</v>
      </c>
      <c r="D86">
        <v>2198.8075302526199</v>
      </c>
    </row>
    <row r="87" spans="1:4" x14ac:dyDescent="0.15">
      <c r="A87">
        <v>109</v>
      </c>
      <c r="B87" t="s">
        <v>107</v>
      </c>
      <c r="C87">
        <v>11</v>
      </c>
      <c r="D87">
        <v>1666.7937455367801</v>
      </c>
    </row>
    <row r="88" spans="1:4" x14ac:dyDescent="0.15">
      <c r="A88">
        <v>110</v>
      </c>
      <c r="B88" t="s">
        <v>107</v>
      </c>
      <c r="C88">
        <v>11</v>
      </c>
      <c r="D88">
        <v>455.348590683976</v>
      </c>
    </row>
    <row r="89" spans="1:4" x14ac:dyDescent="0.15">
      <c r="A89">
        <v>113</v>
      </c>
      <c r="B89" t="s">
        <v>125</v>
      </c>
      <c r="C89">
        <v>60</v>
      </c>
      <c r="D89">
        <v>10688.5038419664</v>
      </c>
    </row>
    <row r="90" spans="1:4" x14ac:dyDescent="0.15">
      <c r="A90">
        <v>114</v>
      </c>
      <c r="B90" t="s">
        <v>121</v>
      </c>
      <c r="C90">
        <v>60</v>
      </c>
      <c r="D90">
        <v>2619.1231912438898</v>
      </c>
    </row>
    <row r="91" spans="1:4" x14ac:dyDescent="0.15">
      <c r="A91">
        <v>27</v>
      </c>
      <c r="B91" t="s">
        <v>107</v>
      </c>
      <c r="C91">
        <v>8</v>
      </c>
      <c r="D91">
        <v>491.30182688846401</v>
      </c>
    </row>
    <row r="92" spans="1:4" x14ac:dyDescent="0.15">
      <c r="A92">
        <v>49</v>
      </c>
      <c r="B92" t="s">
        <v>125</v>
      </c>
      <c r="C92">
        <v>24</v>
      </c>
      <c r="D92">
        <v>83.339606432808793</v>
      </c>
    </row>
    <row r="93" spans="1:4" x14ac:dyDescent="0.15">
      <c r="A93">
        <v>50</v>
      </c>
      <c r="B93" t="s">
        <v>125</v>
      </c>
      <c r="C93">
        <v>26</v>
      </c>
      <c r="D93">
        <v>946.19585640076696</v>
      </c>
    </row>
    <row r="94" spans="1:4" x14ac:dyDescent="0.15">
      <c r="A94">
        <v>76</v>
      </c>
      <c r="B94" t="s">
        <v>124</v>
      </c>
      <c r="C94">
        <v>59</v>
      </c>
      <c r="D94">
        <v>1166.2459795914899</v>
      </c>
    </row>
    <row r="95" spans="1:4" x14ac:dyDescent="0.15">
      <c r="A95">
        <v>76</v>
      </c>
      <c r="B95" t="s">
        <v>124</v>
      </c>
      <c r="C95">
        <v>59</v>
      </c>
      <c r="D95">
        <v>1.5292679819513001E-2</v>
      </c>
    </row>
    <row r="96" spans="1:4" x14ac:dyDescent="0.15">
      <c r="A96">
        <v>76</v>
      </c>
      <c r="B96" t="s">
        <v>124</v>
      </c>
      <c r="C96">
        <v>59</v>
      </c>
      <c r="D96">
        <v>9.7932214617874997</v>
      </c>
    </row>
    <row r="97" spans="1:4" x14ac:dyDescent="0.15">
      <c r="A97">
        <v>76</v>
      </c>
      <c r="B97" t="s">
        <v>124</v>
      </c>
      <c r="C97">
        <v>59</v>
      </c>
      <c r="D97">
        <v>127.347530140662</v>
      </c>
    </row>
    <row r="98" spans="1:4" x14ac:dyDescent="0.15">
      <c r="A98">
        <v>112</v>
      </c>
      <c r="B98" t="s">
        <v>127</v>
      </c>
      <c r="C98">
        <v>67</v>
      </c>
      <c r="D98">
        <v>777.89636826779099</v>
      </c>
    </row>
    <row r="99" spans="1:4" x14ac:dyDescent="0.15">
      <c r="A99">
        <v>12</v>
      </c>
      <c r="B99" t="s">
        <v>121</v>
      </c>
      <c r="C99">
        <v>36</v>
      </c>
      <c r="D99">
        <v>201.86716662252701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98"/>
  <sheetViews>
    <sheetView topLeftCell="A65" workbookViewId="0">
      <selection activeCell="A2" sqref="A2:D98"/>
    </sheetView>
  </sheetViews>
  <sheetFormatPr defaultRowHeight="13.5" x14ac:dyDescent="0.15"/>
  <sheetData>
    <row r="2" spans="1:4" x14ac:dyDescent="0.15">
      <c r="A2">
        <v>1</v>
      </c>
      <c r="B2" t="s">
        <v>121</v>
      </c>
      <c r="C2">
        <v>63</v>
      </c>
      <c r="D2">
        <v>1895.5836515047299</v>
      </c>
    </row>
    <row r="3" spans="1:4" x14ac:dyDescent="0.15">
      <c r="A3">
        <v>2</v>
      </c>
      <c r="B3" t="s">
        <v>121</v>
      </c>
      <c r="C3">
        <v>11</v>
      </c>
      <c r="D3">
        <v>7628.18615349837</v>
      </c>
    </row>
    <row r="4" spans="1:4" x14ac:dyDescent="0.15">
      <c r="A4">
        <v>3</v>
      </c>
      <c r="B4" t="s">
        <v>121</v>
      </c>
      <c r="C4">
        <v>18</v>
      </c>
      <c r="D4">
        <v>2025.2546910825499</v>
      </c>
    </row>
    <row r="5" spans="1:4" x14ac:dyDescent="0.15">
      <c r="A5">
        <v>4</v>
      </c>
      <c r="B5" t="s">
        <v>121</v>
      </c>
      <c r="C5">
        <v>19</v>
      </c>
      <c r="D5">
        <v>1188.36968782908</v>
      </c>
    </row>
    <row r="6" spans="1:4" x14ac:dyDescent="0.15">
      <c r="A6">
        <v>5</v>
      </c>
      <c r="B6" t="s">
        <v>121</v>
      </c>
      <c r="C6">
        <v>18</v>
      </c>
      <c r="D6">
        <v>2047.8470433206701</v>
      </c>
    </row>
    <row r="7" spans="1:4" x14ac:dyDescent="0.15">
      <c r="A7">
        <v>6</v>
      </c>
      <c r="B7" t="s">
        <v>121</v>
      </c>
      <c r="C7">
        <v>10</v>
      </c>
      <c r="D7">
        <v>5582.5680415669103</v>
      </c>
    </row>
    <row r="8" spans="1:4" x14ac:dyDescent="0.15">
      <c r="A8">
        <v>7</v>
      </c>
      <c r="B8" t="s">
        <v>121</v>
      </c>
      <c r="C8">
        <v>20</v>
      </c>
      <c r="D8">
        <v>11332.7313591283</v>
      </c>
    </row>
    <row r="9" spans="1:4" x14ac:dyDescent="0.15">
      <c r="A9">
        <v>8</v>
      </c>
      <c r="B9" t="s">
        <v>121</v>
      </c>
      <c r="C9">
        <v>6</v>
      </c>
      <c r="D9">
        <v>24208.9678188621</v>
      </c>
    </row>
    <row r="10" spans="1:4" x14ac:dyDescent="0.15">
      <c r="A10">
        <v>9</v>
      </c>
      <c r="B10" t="s">
        <v>121</v>
      </c>
      <c r="C10">
        <v>8</v>
      </c>
      <c r="D10">
        <v>6640.4547194842999</v>
      </c>
    </row>
    <row r="11" spans="1:4" x14ac:dyDescent="0.15">
      <c r="A11">
        <v>10</v>
      </c>
      <c r="B11" t="s">
        <v>121</v>
      </c>
      <c r="C11">
        <v>9</v>
      </c>
      <c r="D11">
        <v>6885.6785655331996</v>
      </c>
    </row>
    <row r="12" spans="1:4" x14ac:dyDescent="0.15">
      <c r="A12">
        <v>11</v>
      </c>
      <c r="B12" t="s">
        <v>121</v>
      </c>
      <c r="C12">
        <v>34</v>
      </c>
      <c r="D12">
        <v>2997.6868025478002</v>
      </c>
    </row>
    <row r="13" spans="1:4" x14ac:dyDescent="0.15">
      <c r="A13">
        <v>12</v>
      </c>
      <c r="B13" t="s">
        <v>121</v>
      </c>
      <c r="C13">
        <v>36</v>
      </c>
      <c r="D13">
        <v>1776.46578229548</v>
      </c>
    </row>
    <row r="14" spans="1:4" x14ac:dyDescent="0.15">
      <c r="A14">
        <v>13</v>
      </c>
      <c r="B14" t="s">
        <v>121</v>
      </c>
      <c r="C14">
        <v>35</v>
      </c>
      <c r="D14">
        <v>1041.64640896329</v>
      </c>
    </row>
    <row r="15" spans="1:4" x14ac:dyDescent="0.15">
      <c r="A15">
        <v>14</v>
      </c>
      <c r="B15" t="s">
        <v>121</v>
      </c>
      <c r="C15">
        <v>23</v>
      </c>
      <c r="D15">
        <v>4345.3059849024503</v>
      </c>
    </row>
    <row r="16" spans="1:4" x14ac:dyDescent="0.15">
      <c r="A16">
        <v>15</v>
      </c>
      <c r="B16" t="s">
        <v>121</v>
      </c>
      <c r="C16">
        <v>22</v>
      </c>
      <c r="D16">
        <v>2467.8518739515898</v>
      </c>
    </row>
    <row r="17" spans="1:4" x14ac:dyDescent="0.15">
      <c r="A17">
        <v>16</v>
      </c>
      <c r="B17" t="s">
        <v>121</v>
      </c>
      <c r="C17">
        <v>21</v>
      </c>
      <c r="D17">
        <v>11848.6477883019</v>
      </c>
    </row>
    <row r="18" spans="1:4" x14ac:dyDescent="0.15">
      <c r="A18">
        <v>17</v>
      </c>
      <c r="B18" t="s">
        <v>121</v>
      </c>
      <c r="C18">
        <v>44</v>
      </c>
      <c r="D18">
        <v>606.30229220130798</v>
      </c>
    </row>
    <row r="19" spans="1:4" x14ac:dyDescent="0.15">
      <c r="A19">
        <v>18</v>
      </c>
      <c r="B19" t="s">
        <v>122</v>
      </c>
      <c r="C19">
        <v>60</v>
      </c>
      <c r="D19">
        <v>22525.245650713001</v>
      </c>
    </row>
    <row r="20" spans="1:4" x14ac:dyDescent="0.15">
      <c r="A20">
        <v>19</v>
      </c>
      <c r="B20" t="s">
        <v>121</v>
      </c>
      <c r="C20">
        <v>5</v>
      </c>
      <c r="D20">
        <v>3818.2887223069602</v>
      </c>
    </row>
    <row r="21" spans="1:4" x14ac:dyDescent="0.15">
      <c r="A21">
        <v>20</v>
      </c>
      <c r="B21" t="s">
        <v>107</v>
      </c>
      <c r="C21">
        <v>23</v>
      </c>
      <c r="D21">
        <v>328.29842853897799</v>
      </c>
    </row>
    <row r="22" spans="1:4" x14ac:dyDescent="0.15">
      <c r="A22">
        <v>21</v>
      </c>
      <c r="B22" t="s">
        <v>107</v>
      </c>
      <c r="C22">
        <v>22</v>
      </c>
      <c r="D22">
        <v>331.63216202447501</v>
      </c>
    </row>
    <row r="23" spans="1:4" x14ac:dyDescent="0.15">
      <c r="A23">
        <v>22</v>
      </c>
      <c r="B23" t="s">
        <v>107</v>
      </c>
      <c r="C23">
        <v>21</v>
      </c>
      <c r="D23">
        <v>167.68828055355701</v>
      </c>
    </row>
    <row r="24" spans="1:4" x14ac:dyDescent="0.15">
      <c r="A24">
        <v>23</v>
      </c>
      <c r="B24" t="s">
        <v>107</v>
      </c>
      <c r="C24">
        <v>6</v>
      </c>
      <c r="D24">
        <v>2643.3266150992699</v>
      </c>
    </row>
    <row r="25" spans="1:4" x14ac:dyDescent="0.15">
      <c r="A25">
        <v>24</v>
      </c>
      <c r="B25" t="s">
        <v>107</v>
      </c>
      <c r="C25">
        <v>6</v>
      </c>
      <c r="D25">
        <v>3974.8747380190098</v>
      </c>
    </row>
    <row r="26" spans="1:4" x14ac:dyDescent="0.15">
      <c r="A26">
        <v>25</v>
      </c>
      <c r="B26" t="s">
        <v>122</v>
      </c>
      <c r="C26">
        <v>7</v>
      </c>
      <c r="D26">
        <v>13834.9912900484</v>
      </c>
    </row>
    <row r="27" spans="1:4" x14ac:dyDescent="0.15">
      <c r="A27">
        <v>26</v>
      </c>
      <c r="B27" t="s">
        <v>107</v>
      </c>
      <c r="C27">
        <v>8</v>
      </c>
      <c r="D27">
        <v>1980.7190359357701</v>
      </c>
    </row>
    <row r="28" spans="1:4" x14ac:dyDescent="0.15">
      <c r="A28">
        <v>27</v>
      </c>
      <c r="B28" t="s">
        <v>107</v>
      </c>
      <c r="C28">
        <v>8</v>
      </c>
      <c r="D28">
        <v>2126.6796559265299</v>
      </c>
    </row>
    <row r="29" spans="1:4" x14ac:dyDescent="0.15">
      <c r="A29">
        <v>28</v>
      </c>
      <c r="B29" t="s">
        <v>107</v>
      </c>
      <c r="C29">
        <v>8</v>
      </c>
      <c r="D29">
        <v>763.20136665223595</v>
      </c>
    </row>
    <row r="30" spans="1:4" x14ac:dyDescent="0.15">
      <c r="A30">
        <v>29</v>
      </c>
      <c r="B30" t="s">
        <v>107</v>
      </c>
      <c r="C30">
        <v>11</v>
      </c>
      <c r="D30">
        <v>310.01680809536799</v>
      </c>
    </row>
    <row r="31" spans="1:4" x14ac:dyDescent="0.15">
      <c r="A31">
        <v>30</v>
      </c>
      <c r="B31" t="s">
        <v>123</v>
      </c>
      <c r="C31">
        <v>12</v>
      </c>
      <c r="D31">
        <v>7772.7935360831898</v>
      </c>
    </row>
    <row r="32" spans="1:4" x14ac:dyDescent="0.15">
      <c r="A32">
        <v>31</v>
      </c>
      <c r="B32" t="s">
        <v>122</v>
      </c>
      <c r="C32">
        <v>13</v>
      </c>
      <c r="D32">
        <v>4224.6423035391999</v>
      </c>
    </row>
    <row r="33" spans="1:4" x14ac:dyDescent="0.15">
      <c r="A33">
        <v>32</v>
      </c>
      <c r="B33" t="s">
        <v>124</v>
      </c>
      <c r="C33">
        <v>15</v>
      </c>
      <c r="D33">
        <v>2426.5542970372398</v>
      </c>
    </row>
    <row r="34" spans="1:4" x14ac:dyDescent="0.15">
      <c r="A34">
        <v>33</v>
      </c>
      <c r="B34" t="s">
        <v>124</v>
      </c>
      <c r="C34">
        <v>16</v>
      </c>
      <c r="D34">
        <v>4245.1576870551999</v>
      </c>
    </row>
    <row r="35" spans="1:4" x14ac:dyDescent="0.15">
      <c r="A35">
        <v>34</v>
      </c>
      <c r="B35" t="s">
        <v>124</v>
      </c>
      <c r="C35">
        <v>17</v>
      </c>
      <c r="D35">
        <v>2819.7024971493802</v>
      </c>
    </row>
    <row r="36" spans="1:4" x14ac:dyDescent="0.15">
      <c r="A36">
        <v>35</v>
      </c>
      <c r="B36" t="s">
        <v>107</v>
      </c>
      <c r="C36">
        <v>21</v>
      </c>
      <c r="D36">
        <v>1273.51379377219</v>
      </c>
    </row>
    <row r="37" spans="1:4" x14ac:dyDescent="0.15">
      <c r="A37">
        <v>36</v>
      </c>
      <c r="B37" t="s">
        <v>107</v>
      </c>
      <c r="C37">
        <v>21</v>
      </c>
      <c r="D37">
        <v>303.59995794437998</v>
      </c>
    </row>
    <row r="38" spans="1:4" x14ac:dyDescent="0.15">
      <c r="A38">
        <v>37</v>
      </c>
      <c r="B38" t="s">
        <v>107</v>
      </c>
      <c r="C38">
        <v>21</v>
      </c>
      <c r="D38">
        <v>38.634539839470499</v>
      </c>
    </row>
    <row r="39" spans="1:4" x14ac:dyDescent="0.15">
      <c r="A39">
        <v>38</v>
      </c>
      <c r="B39" t="s">
        <v>107</v>
      </c>
      <c r="C39">
        <v>21</v>
      </c>
      <c r="D39">
        <v>251.562860968141</v>
      </c>
    </row>
    <row r="40" spans="1:4" x14ac:dyDescent="0.15">
      <c r="A40">
        <v>39</v>
      </c>
      <c r="B40" t="s">
        <v>107</v>
      </c>
      <c r="C40">
        <v>21</v>
      </c>
      <c r="D40">
        <v>2881.71076514263</v>
      </c>
    </row>
    <row r="41" spans="1:4" x14ac:dyDescent="0.15">
      <c r="A41">
        <v>40</v>
      </c>
      <c r="B41" t="s">
        <v>107</v>
      </c>
      <c r="C41">
        <v>21</v>
      </c>
      <c r="D41">
        <v>1259.6153373653999</v>
      </c>
    </row>
    <row r="42" spans="1:4" x14ac:dyDescent="0.15">
      <c r="A42">
        <v>41</v>
      </c>
      <c r="B42" t="s">
        <v>107</v>
      </c>
      <c r="C42">
        <v>21</v>
      </c>
      <c r="D42">
        <v>145.82827623577401</v>
      </c>
    </row>
    <row r="43" spans="1:4" x14ac:dyDescent="0.15">
      <c r="A43">
        <v>42</v>
      </c>
      <c r="B43" t="s">
        <v>107</v>
      </c>
      <c r="C43">
        <v>21</v>
      </c>
      <c r="D43">
        <v>1486.5800537364701</v>
      </c>
    </row>
    <row r="44" spans="1:4" x14ac:dyDescent="0.15">
      <c r="A44">
        <v>43</v>
      </c>
      <c r="B44" t="s">
        <v>107</v>
      </c>
      <c r="C44">
        <v>21</v>
      </c>
      <c r="D44">
        <v>557.25982982642404</v>
      </c>
    </row>
    <row r="45" spans="1:4" x14ac:dyDescent="0.15">
      <c r="A45">
        <v>44</v>
      </c>
      <c r="B45" t="s">
        <v>107</v>
      </c>
      <c r="C45">
        <v>21</v>
      </c>
      <c r="D45">
        <v>304.44851247187302</v>
      </c>
    </row>
    <row r="46" spans="1:4" x14ac:dyDescent="0.15">
      <c r="A46">
        <v>45</v>
      </c>
      <c r="B46" t="s">
        <v>107</v>
      </c>
      <c r="C46">
        <v>21</v>
      </c>
      <c r="D46">
        <v>130.51869933556799</v>
      </c>
    </row>
    <row r="47" spans="1:4" x14ac:dyDescent="0.15">
      <c r="A47">
        <v>46</v>
      </c>
      <c r="B47" t="s">
        <v>107</v>
      </c>
      <c r="C47">
        <v>21</v>
      </c>
      <c r="D47">
        <v>885.06200592588903</v>
      </c>
    </row>
    <row r="48" spans="1:4" x14ac:dyDescent="0.15">
      <c r="A48">
        <v>47</v>
      </c>
      <c r="B48" t="s">
        <v>107</v>
      </c>
      <c r="C48">
        <v>21</v>
      </c>
      <c r="D48">
        <v>91.594120991269705</v>
      </c>
    </row>
    <row r="49" spans="1:4" x14ac:dyDescent="0.15">
      <c r="A49">
        <v>48</v>
      </c>
      <c r="B49" t="s">
        <v>107</v>
      </c>
      <c r="C49">
        <v>21</v>
      </c>
      <c r="D49">
        <v>796.94417448925401</v>
      </c>
    </row>
    <row r="50" spans="1:4" x14ac:dyDescent="0.15">
      <c r="A50">
        <v>49</v>
      </c>
      <c r="B50" t="s">
        <v>125</v>
      </c>
      <c r="C50">
        <v>24</v>
      </c>
      <c r="D50">
        <v>6627.5537239302403</v>
      </c>
    </row>
    <row r="51" spans="1:4" x14ac:dyDescent="0.15">
      <c r="A51">
        <v>50</v>
      </c>
      <c r="B51" t="s">
        <v>125</v>
      </c>
      <c r="C51">
        <v>26</v>
      </c>
      <c r="D51">
        <v>2566.2122992269401</v>
      </c>
    </row>
    <row r="52" spans="1:4" x14ac:dyDescent="0.15">
      <c r="A52">
        <v>51</v>
      </c>
      <c r="B52" t="s">
        <v>125</v>
      </c>
      <c r="C52">
        <v>27</v>
      </c>
      <c r="D52">
        <v>411.89199715569299</v>
      </c>
    </row>
    <row r="53" spans="1:4" x14ac:dyDescent="0.15">
      <c r="A53">
        <v>52</v>
      </c>
      <c r="B53" t="s">
        <v>125</v>
      </c>
      <c r="C53">
        <v>28</v>
      </c>
      <c r="D53">
        <v>1631.5982611230399</v>
      </c>
    </row>
    <row r="54" spans="1:4" x14ac:dyDescent="0.15">
      <c r="A54">
        <v>53</v>
      </c>
      <c r="B54" t="s">
        <v>124</v>
      </c>
      <c r="C54">
        <v>29</v>
      </c>
      <c r="D54">
        <v>536.10917362984003</v>
      </c>
    </row>
    <row r="55" spans="1:4" x14ac:dyDescent="0.15">
      <c r="A55">
        <v>54</v>
      </c>
      <c r="B55" t="s">
        <v>124</v>
      </c>
      <c r="C55">
        <v>30</v>
      </c>
      <c r="D55">
        <v>3397.9968521277201</v>
      </c>
    </row>
    <row r="56" spans="1:4" x14ac:dyDescent="0.15">
      <c r="A56">
        <v>55</v>
      </c>
      <c r="B56" t="s">
        <v>107</v>
      </c>
      <c r="C56">
        <v>31</v>
      </c>
      <c r="D56">
        <v>666.32327325498397</v>
      </c>
    </row>
    <row r="57" spans="1:4" x14ac:dyDescent="0.15">
      <c r="A57">
        <v>56</v>
      </c>
      <c r="B57" t="s">
        <v>124</v>
      </c>
      <c r="C57">
        <v>32</v>
      </c>
      <c r="D57">
        <v>409.99652464315801</v>
      </c>
    </row>
    <row r="58" spans="1:4" x14ac:dyDescent="0.15">
      <c r="A58">
        <v>57</v>
      </c>
      <c r="B58" t="s">
        <v>107</v>
      </c>
      <c r="C58">
        <v>35</v>
      </c>
      <c r="D58">
        <v>51.698870877286502</v>
      </c>
    </row>
    <row r="59" spans="1:4" x14ac:dyDescent="0.15">
      <c r="A59">
        <v>58</v>
      </c>
      <c r="B59" t="s">
        <v>107</v>
      </c>
      <c r="C59">
        <v>37</v>
      </c>
      <c r="D59">
        <v>366.64618686383</v>
      </c>
    </row>
    <row r="60" spans="1:4" x14ac:dyDescent="0.15">
      <c r="A60">
        <v>59</v>
      </c>
      <c r="B60" t="s">
        <v>124</v>
      </c>
      <c r="C60">
        <v>38</v>
      </c>
      <c r="D60">
        <v>6738.6269170735804</v>
      </c>
    </row>
    <row r="61" spans="1:4" x14ac:dyDescent="0.15">
      <c r="A61">
        <v>60</v>
      </c>
      <c r="B61" t="s">
        <v>124</v>
      </c>
      <c r="C61">
        <v>39</v>
      </c>
      <c r="D61">
        <v>553.58144560654205</v>
      </c>
    </row>
    <row r="62" spans="1:4" x14ac:dyDescent="0.15">
      <c r="A62">
        <v>61</v>
      </c>
      <c r="B62" t="s">
        <v>124</v>
      </c>
      <c r="C62">
        <v>40</v>
      </c>
      <c r="D62">
        <v>2607.8961940140498</v>
      </c>
    </row>
    <row r="63" spans="1:4" x14ac:dyDescent="0.15">
      <c r="A63">
        <v>62</v>
      </c>
      <c r="B63" t="s">
        <v>124</v>
      </c>
      <c r="C63">
        <v>41</v>
      </c>
      <c r="D63">
        <v>3598.48193890426</v>
      </c>
    </row>
    <row r="64" spans="1:4" x14ac:dyDescent="0.15">
      <c r="A64">
        <v>63</v>
      </c>
      <c r="B64" t="s">
        <v>124</v>
      </c>
      <c r="C64">
        <v>42</v>
      </c>
      <c r="D64">
        <v>596.67066811488496</v>
      </c>
    </row>
    <row r="65" spans="1:4" x14ac:dyDescent="0.15">
      <c r="A65">
        <v>64</v>
      </c>
      <c r="B65" t="s">
        <v>124</v>
      </c>
      <c r="C65">
        <v>43</v>
      </c>
      <c r="D65">
        <v>3827.24173277816</v>
      </c>
    </row>
    <row r="66" spans="1:4" x14ac:dyDescent="0.15">
      <c r="A66">
        <v>65</v>
      </c>
      <c r="B66" t="s">
        <v>124</v>
      </c>
      <c r="C66">
        <v>64</v>
      </c>
      <c r="D66">
        <v>1002.27068894357</v>
      </c>
    </row>
    <row r="67" spans="1:4" x14ac:dyDescent="0.15">
      <c r="A67">
        <v>66</v>
      </c>
      <c r="B67" t="s">
        <v>124</v>
      </c>
      <c r="C67">
        <v>65</v>
      </c>
      <c r="D67">
        <v>3062.4132791519401</v>
      </c>
    </row>
    <row r="68" spans="1:4" x14ac:dyDescent="0.15">
      <c r="A68">
        <v>67</v>
      </c>
      <c r="B68" t="s">
        <v>124</v>
      </c>
      <c r="C68">
        <v>50</v>
      </c>
      <c r="D68">
        <v>608.48032711345502</v>
      </c>
    </row>
    <row r="69" spans="1:4" x14ac:dyDescent="0.15">
      <c r="A69">
        <v>68</v>
      </c>
      <c r="B69" t="s">
        <v>124</v>
      </c>
      <c r="C69">
        <v>51</v>
      </c>
      <c r="D69">
        <v>117.25303892881399</v>
      </c>
    </row>
    <row r="70" spans="1:4" x14ac:dyDescent="0.15">
      <c r="A70">
        <v>69</v>
      </c>
      <c r="B70" t="s">
        <v>126</v>
      </c>
      <c r="C70">
        <v>53</v>
      </c>
      <c r="D70">
        <v>3541.2878829553501</v>
      </c>
    </row>
    <row r="71" spans="1:4" x14ac:dyDescent="0.15">
      <c r="A71">
        <v>70</v>
      </c>
      <c r="B71" t="s">
        <v>124</v>
      </c>
      <c r="C71">
        <v>54</v>
      </c>
      <c r="D71">
        <v>3573.3782706452398</v>
      </c>
    </row>
    <row r="72" spans="1:4" x14ac:dyDescent="0.15">
      <c r="A72">
        <v>71</v>
      </c>
      <c r="B72" t="s">
        <v>123</v>
      </c>
      <c r="C72">
        <v>14</v>
      </c>
      <c r="D72">
        <v>3132.62511837073</v>
      </c>
    </row>
    <row r="73" spans="1:4" x14ac:dyDescent="0.15">
      <c r="A73">
        <v>72</v>
      </c>
      <c r="B73" t="s">
        <v>124</v>
      </c>
      <c r="C73">
        <v>55</v>
      </c>
      <c r="D73">
        <v>1463.0146829428299</v>
      </c>
    </row>
    <row r="74" spans="1:4" x14ac:dyDescent="0.15">
      <c r="A74">
        <v>73</v>
      </c>
      <c r="B74" t="s">
        <v>124</v>
      </c>
      <c r="C74">
        <v>56</v>
      </c>
      <c r="D74">
        <v>1705.34483924389</v>
      </c>
    </row>
    <row r="75" spans="1:4" x14ac:dyDescent="0.15">
      <c r="A75">
        <v>74</v>
      </c>
      <c r="B75" t="s">
        <v>124</v>
      </c>
      <c r="C75">
        <v>57</v>
      </c>
      <c r="D75">
        <v>818.45240421955202</v>
      </c>
    </row>
    <row r="76" spans="1:4" x14ac:dyDescent="0.15">
      <c r="A76">
        <v>75</v>
      </c>
      <c r="B76" t="s">
        <v>107</v>
      </c>
      <c r="C76">
        <v>58</v>
      </c>
      <c r="D76">
        <v>329.95677724386798</v>
      </c>
    </row>
    <row r="77" spans="1:4" x14ac:dyDescent="0.15">
      <c r="A77">
        <v>76</v>
      </c>
      <c r="B77" t="s">
        <v>124</v>
      </c>
      <c r="C77">
        <v>59</v>
      </c>
      <c r="D77">
        <v>2788.5386293562601</v>
      </c>
    </row>
    <row r="78" spans="1:4" x14ac:dyDescent="0.15">
      <c r="A78">
        <v>81</v>
      </c>
      <c r="B78" t="s">
        <v>107</v>
      </c>
      <c r="C78">
        <v>63</v>
      </c>
      <c r="D78">
        <v>187.190262913872</v>
      </c>
    </row>
    <row r="79" spans="1:4" x14ac:dyDescent="0.15">
      <c r="A79">
        <v>82</v>
      </c>
      <c r="B79" t="s">
        <v>107</v>
      </c>
      <c r="C79">
        <v>63</v>
      </c>
      <c r="D79">
        <v>1697.92461519837</v>
      </c>
    </row>
    <row r="80" spans="1:4" x14ac:dyDescent="0.15">
      <c r="A80">
        <v>83</v>
      </c>
      <c r="B80" t="s">
        <v>107</v>
      </c>
      <c r="C80">
        <v>4</v>
      </c>
      <c r="D80">
        <v>1807.90981448157</v>
      </c>
    </row>
    <row r="81" spans="1:4" x14ac:dyDescent="0.15">
      <c r="A81">
        <v>84</v>
      </c>
      <c r="B81" t="s">
        <v>107</v>
      </c>
      <c r="C81">
        <v>3</v>
      </c>
      <c r="D81">
        <v>744.45007137825803</v>
      </c>
    </row>
    <row r="82" spans="1:4" x14ac:dyDescent="0.15">
      <c r="A82">
        <v>85</v>
      </c>
      <c r="B82" t="s">
        <v>107</v>
      </c>
      <c r="C82">
        <v>2</v>
      </c>
      <c r="D82">
        <v>1287.31528464549</v>
      </c>
    </row>
    <row r="83" spans="1:4" x14ac:dyDescent="0.15">
      <c r="A83">
        <v>86</v>
      </c>
      <c r="B83" t="s">
        <v>124</v>
      </c>
      <c r="C83">
        <v>61</v>
      </c>
      <c r="D83">
        <v>1607.6358066278899</v>
      </c>
    </row>
    <row r="84" spans="1:4" x14ac:dyDescent="0.15">
      <c r="A84">
        <v>88</v>
      </c>
      <c r="B84" t="s">
        <v>124</v>
      </c>
      <c r="C84">
        <v>61</v>
      </c>
      <c r="D84">
        <v>100.814491508247</v>
      </c>
    </row>
    <row r="85" spans="1:4" x14ac:dyDescent="0.15">
      <c r="A85">
        <v>89</v>
      </c>
      <c r="B85" t="s">
        <v>125</v>
      </c>
      <c r="C85">
        <v>25</v>
      </c>
      <c r="D85">
        <v>548.78609633799397</v>
      </c>
    </row>
    <row r="86" spans="1:4" x14ac:dyDescent="0.15">
      <c r="A86">
        <v>90</v>
      </c>
      <c r="B86" t="s">
        <v>125</v>
      </c>
      <c r="C86">
        <v>33</v>
      </c>
      <c r="D86">
        <v>17874.603837788301</v>
      </c>
    </row>
    <row r="87" spans="1:4" x14ac:dyDescent="0.15">
      <c r="A87">
        <v>91</v>
      </c>
      <c r="B87" t="s">
        <v>108</v>
      </c>
      <c r="C87">
        <v>62</v>
      </c>
      <c r="D87">
        <v>2363.00072793047</v>
      </c>
    </row>
    <row r="88" spans="1:4" x14ac:dyDescent="0.15">
      <c r="A88">
        <v>92</v>
      </c>
      <c r="B88" t="s">
        <v>108</v>
      </c>
      <c r="C88">
        <v>62</v>
      </c>
      <c r="D88">
        <v>8689.0869149691498</v>
      </c>
    </row>
    <row r="89" spans="1:4" x14ac:dyDescent="0.15">
      <c r="A89">
        <v>93</v>
      </c>
      <c r="B89" t="s">
        <v>107</v>
      </c>
      <c r="C89">
        <v>61</v>
      </c>
      <c r="D89">
        <v>358.83546726800603</v>
      </c>
    </row>
    <row r="90" spans="1:4" x14ac:dyDescent="0.15">
      <c r="A90">
        <v>94</v>
      </c>
      <c r="B90" t="s">
        <v>121</v>
      </c>
      <c r="C90">
        <v>29</v>
      </c>
      <c r="D90">
        <v>698.88852627280903</v>
      </c>
    </row>
    <row r="91" spans="1:4" x14ac:dyDescent="0.15">
      <c r="A91">
        <v>95</v>
      </c>
      <c r="B91" t="s">
        <v>107</v>
      </c>
      <c r="C91">
        <v>1</v>
      </c>
      <c r="D91">
        <v>359.567253547235</v>
      </c>
    </row>
    <row r="92" spans="1:4" x14ac:dyDescent="0.15">
      <c r="A92">
        <v>108</v>
      </c>
      <c r="B92" t="s">
        <v>124</v>
      </c>
      <c r="C92">
        <v>60</v>
      </c>
      <c r="D92">
        <v>2198.8075302526199</v>
      </c>
    </row>
    <row r="93" spans="1:4" x14ac:dyDescent="0.15">
      <c r="A93">
        <v>109</v>
      </c>
      <c r="B93" t="s">
        <v>107</v>
      </c>
      <c r="C93">
        <v>11</v>
      </c>
      <c r="D93">
        <v>1666.7937455367801</v>
      </c>
    </row>
    <row r="94" spans="1:4" x14ac:dyDescent="0.15">
      <c r="A94">
        <v>110</v>
      </c>
      <c r="B94" t="s">
        <v>107</v>
      </c>
      <c r="C94">
        <v>11</v>
      </c>
      <c r="D94">
        <v>455.348590683976</v>
      </c>
    </row>
    <row r="95" spans="1:4" x14ac:dyDescent="0.15">
      <c r="A95">
        <v>111</v>
      </c>
      <c r="B95" t="s">
        <v>121</v>
      </c>
      <c r="C95">
        <v>66</v>
      </c>
      <c r="D95">
        <v>1573.01049408269</v>
      </c>
    </row>
    <row r="96" spans="1:4" x14ac:dyDescent="0.15">
      <c r="A96">
        <v>112</v>
      </c>
      <c r="B96" t="s">
        <v>127</v>
      </c>
      <c r="C96">
        <v>67</v>
      </c>
      <c r="D96">
        <v>13278.407955417601</v>
      </c>
    </row>
    <row r="97" spans="1:4" x14ac:dyDescent="0.15">
      <c r="A97">
        <v>113</v>
      </c>
      <c r="B97" t="s">
        <v>125</v>
      </c>
      <c r="C97">
        <v>60</v>
      </c>
      <c r="D97">
        <v>15543.2709459548</v>
      </c>
    </row>
    <row r="98" spans="1:4" x14ac:dyDescent="0.15">
      <c r="A98">
        <v>114</v>
      </c>
      <c r="B98" t="s">
        <v>121</v>
      </c>
      <c r="C98">
        <v>60</v>
      </c>
      <c r="D98">
        <v>2619.1231912438898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统计表</vt:lpstr>
      <vt:lpstr>卫生间</vt:lpstr>
      <vt:lpstr>Sheet2</vt:lpstr>
      <vt:lpstr>Sheet3</vt:lpstr>
      <vt:lpstr>Sheet1</vt:lpstr>
      <vt:lpstr>统计表!Print_Titles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</dc:creator>
  <cp:lastModifiedBy>川 张</cp:lastModifiedBy>
  <cp:lastPrinted>2026-07-09T17:06:07Z</cp:lastPrinted>
  <dcterms:created xsi:type="dcterms:W3CDTF">2026-06-03T18:50:35Z</dcterms:created>
  <dcterms:modified xsi:type="dcterms:W3CDTF">2026-07-10T04:10:40Z</dcterms:modified>
</cp:coreProperties>
</file>